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1.ИНФОРМ НА САЙТ\АнтикоррупцЭкспертиза\Изменения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1" sheetId="2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L410" i="1" l="1"/>
  <c r="I407" i="1"/>
  <c r="H424" i="1" l="1"/>
  <c r="J424" i="1"/>
  <c r="K424" i="1"/>
  <c r="I424" i="1"/>
  <c r="I357" i="1"/>
  <c r="I398" i="1" s="1"/>
  <c r="I356" i="1"/>
  <c r="J358" i="1"/>
  <c r="J384" i="1" s="1"/>
  <c r="K358" i="1"/>
  <c r="K384" i="1" s="1"/>
  <c r="I358" i="1"/>
  <c r="F358" i="1" s="1"/>
  <c r="F399" i="1" s="1"/>
  <c r="J371" i="1"/>
  <c r="K371" i="1"/>
  <c r="I371" i="1"/>
  <c r="F374" i="1"/>
  <c r="K399" i="1" l="1"/>
  <c r="I355" i="1"/>
  <c r="I399" i="1"/>
  <c r="J399" i="1"/>
  <c r="I397" i="1"/>
  <c r="I396" i="1" s="1"/>
  <c r="I384" i="1"/>
  <c r="F384" i="1" s="1"/>
  <c r="F373" i="1"/>
  <c r="F372" i="1"/>
  <c r="I376" i="1"/>
  <c r="J376" i="1"/>
  <c r="K376" i="1"/>
  <c r="I377" i="1"/>
  <c r="J377" i="1"/>
  <c r="K377" i="1"/>
  <c r="L399" i="1" l="1"/>
  <c r="K375" i="1"/>
  <c r="F371" i="1"/>
  <c r="F376" i="1"/>
  <c r="F377" i="1"/>
  <c r="J375" i="1"/>
  <c r="I375" i="1"/>
  <c r="F326" i="1"/>
  <c r="F327" i="1"/>
  <c r="I395" i="1"/>
  <c r="J395" i="1"/>
  <c r="K395" i="1"/>
  <c r="F375" i="1" l="1"/>
  <c r="J407" i="1"/>
  <c r="K407" i="1"/>
  <c r="I406" i="1"/>
  <c r="J406" i="1"/>
  <c r="K406" i="1"/>
  <c r="J405" i="1"/>
  <c r="K405" i="1"/>
  <c r="I405" i="1"/>
  <c r="I403" i="1"/>
  <c r="J403" i="1"/>
  <c r="K403" i="1"/>
  <c r="J402" i="1"/>
  <c r="K402" i="1"/>
  <c r="I402" i="1"/>
  <c r="J400" i="1"/>
  <c r="K400" i="1"/>
  <c r="I400" i="1"/>
  <c r="J398" i="1"/>
  <c r="K398" i="1"/>
  <c r="J397" i="1"/>
  <c r="J396" i="1" s="1"/>
  <c r="K397" i="1"/>
  <c r="K396" i="1" s="1"/>
  <c r="J394" i="1"/>
  <c r="K394" i="1"/>
  <c r="I394" i="1"/>
  <c r="J349" i="1"/>
  <c r="K349" i="1"/>
  <c r="I349" i="1"/>
  <c r="I392" i="1"/>
  <c r="J392" i="1"/>
  <c r="K392" i="1"/>
  <c r="J391" i="1"/>
  <c r="K391" i="1"/>
  <c r="I391" i="1"/>
  <c r="I389" i="1"/>
  <c r="J389" i="1"/>
  <c r="K389" i="1"/>
  <c r="J388" i="1"/>
  <c r="K388" i="1"/>
  <c r="I388" i="1"/>
  <c r="I291" i="1"/>
  <c r="J291" i="1"/>
  <c r="J288" i="1" s="1"/>
  <c r="K291" i="1"/>
  <c r="K288" i="1" s="1"/>
  <c r="J290" i="1"/>
  <c r="J287" i="1" s="1"/>
  <c r="K290" i="1"/>
  <c r="K287" i="1" s="1"/>
  <c r="I290" i="1"/>
  <c r="I287" i="1" s="1"/>
  <c r="J357" i="1"/>
  <c r="K357" i="1"/>
  <c r="J356" i="1"/>
  <c r="J355" i="1" s="1"/>
  <c r="K356" i="1"/>
  <c r="K355" i="1" s="1"/>
  <c r="J368" i="1"/>
  <c r="K368" i="1"/>
  <c r="I368" i="1"/>
  <c r="J365" i="1"/>
  <c r="K365" i="1"/>
  <c r="I365" i="1"/>
  <c r="F365" i="1" s="1"/>
  <c r="J362" i="1"/>
  <c r="K362" i="1"/>
  <c r="F362" i="1" s="1"/>
  <c r="I362" i="1"/>
  <c r="J359" i="1"/>
  <c r="K359" i="1"/>
  <c r="I359" i="1"/>
  <c r="F359" i="1" s="1"/>
  <c r="F360" i="1"/>
  <c r="F361" i="1"/>
  <c r="F363" i="1"/>
  <c r="F364" i="1"/>
  <c r="F366" i="1"/>
  <c r="F367" i="1"/>
  <c r="F369" i="1"/>
  <c r="F370" i="1"/>
  <c r="F379" i="1"/>
  <c r="F380" i="1"/>
  <c r="J378" i="1"/>
  <c r="K378" i="1"/>
  <c r="I378" i="1"/>
  <c r="J321" i="1"/>
  <c r="J318" i="1" s="1"/>
  <c r="K321" i="1"/>
  <c r="K318" i="1" s="1"/>
  <c r="I321" i="1"/>
  <c r="I318" i="1" s="1"/>
  <c r="J320" i="1"/>
  <c r="K320" i="1"/>
  <c r="K317" i="1" s="1"/>
  <c r="I320" i="1"/>
  <c r="J325" i="1"/>
  <c r="K325" i="1"/>
  <c r="I325" i="1"/>
  <c r="F329" i="1"/>
  <c r="F330" i="1"/>
  <c r="K328" i="1"/>
  <c r="J328" i="1"/>
  <c r="I328" i="1"/>
  <c r="F345" i="1"/>
  <c r="F344" i="1"/>
  <c r="K343" i="1"/>
  <c r="J343" i="1"/>
  <c r="I343" i="1"/>
  <c r="F342" i="1"/>
  <c r="F341" i="1"/>
  <c r="K340" i="1"/>
  <c r="J340" i="1"/>
  <c r="I340" i="1"/>
  <c r="F339" i="1"/>
  <c r="F338" i="1"/>
  <c r="K337" i="1"/>
  <c r="J337" i="1"/>
  <c r="I337" i="1"/>
  <c r="F336" i="1"/>
  <c r="F335" i="1"/>
  <c r="K334" i="1"/>
  <c r="J334" i="1"/>
  <c r="I334" i="1"/>
  <c r="F333" i="1"/>
  <c r="F332" i="1"/>
  <c r="K331" i="1"/>
  <c r="J331" i="1"/>
  <c r="I331" i="1"/>
  <c r="F324" i="1"/>
  <c r="F323" i="1"/>
  <c r="K322" i="1"/>
  <c r="J322" i="1"/>
  <c r="I322" i="1"/>
  <c r="F347" i="1"/>
  <c r="F348" i="1"/>
  <c r="F350" i="1"/>
  <c r="F351" i="1"/>
  <c r="F353" i="1"/>
  <c r="F354" i="1"/>
  <c r="J352" i="1"/>
  <c r="K352" i="1"/>
  <c r="I352" i="1"/>
  <c r="J346" i="1"/>
  <c r="K346" i="1"/>
  <c r="I346" i="1"/>
  <c r="F315" i="1"/>
  <c r="F314" i="1"/>
  <c r="K313" i="1"/>
  <c r="J313" i="1"/>
  <c r="I313" i="1"/>
  <c r="F312" i="1"/>
  <c r="F311" i="1"/>
  <c r="K310" i="1"/>
  <c r="J310" i="1"/>
  <c r="I310" i="1"/>
  <c r="F309" i="1"/>
  <c r="F308" i="1"/>
  <c r="K307" i="1"/>
  <c r="J307" i="1"/>
  <c r="I307" i="1"/>
  <c r="F306" i="1"/>
  <c r="F305" i="1"/>
  <c r="K304" i="1"/>
  <c r="J304" i="1"/>
  <c r="I304" i="1"/>
  <c r="F303" i="1"/>
  <c r="F302" i="1"/>
  <c r="K301" i="1"/>
  <c r="J301" i="1"/>
  <c r="I301" i="1"/>
  <c r="F300" i="1"/>
  <c r="F299" i="1"/>
  <c r="K298" i="1"/>
  <c r="J298" i="1"/>
  <c r="I298" i="1"/>
  <c r="F297" i="1"/>
  <c r="F296" i="1"/>
  <c r="K295" i="1"/>
  <c r="J295" i="1"/>
  <c r="I295" i="1"/>
  <c r="F294" i="1"/>
  <c r="F293" i="1"/>
  <c r="K292" i="1"/>
  <c r="J292" i="1"/>
  <c r="I292" i="1"/>
  <c r="F254" i="1"/>
  <c r="F255" i="1"/>
  <c r="J258" i="1"/>
  <c r="K258" i="1"/>
  <c r="I258" i="1"/>
  <c r="J257" i="1"/>
  <c r="K257" i="1"/>
  <c r="I257" i="1"/>
  <c r="F284" i="1"/>
  <c r="F285" i="1"/>
  <c r="J283" i="1"/>
  <c r="K283" i="1"/>
  <c r="I283" i="1"/>
  <c r="F282" i="1"/>
  <c r="F281" i="1"/>
  <c r="K280" i="1"/>
  <c r="J280" i="1"/>
  <c r="I280" i="1"/>
  <c r="F279" i="1"/>
  <c r="F278" i="1"/>
  <c r="K277" i="1"/>
  <c r="J277" i="1"/>
  <c r="I277" i="1"/>
  <c r="F276" i="1"/>
  <c r="F275" i="1"/>
  <c r="K274" i="1"/>
  <c r="J274" i="1"/>
  <c r="I274" i="1"/>
  <c r="F274" i="1" s="1"/>
  <c r="F273" i="1"/>
  <c r="F272" i="1"/>
  <c r="K271" i="1"/>
  <c r="J271" i="1"/>
  <c r="I271" i="1"/>
  <c r="F270" i="1"/>
  <c r="F269" i="1"/>
  <c r="K268" i="1"/>
  <c r="J268" i="1"/>
  <c r="I268" i="1"/>
  <c r="F267" i="1"/>
  <c r="F266" i="1"/>
  <c r="K265" i="1"/>
  <c r="J265" i="1"/>
  <c r="I265" i="1"/>
  <c r="F264" i="1"/>
  <c r="F263" i="1"/>
  <c r="K262" i="1"/>
  <c r="J262" i="1"/>
  <c r="I262" i="1"/>
  <c r="F261" i="1"/>
  <c r="F260" i="1"/>
  <c r="K259" i="1"/>
  <c r="J259" i="1"/>
  <c r="I259" i="1"/>
  <c r="J253" i="1"/>
  <c r="K253" i="1"/>
  <c r="I253" i="1"/>
  <c r="J228" i="1"/>
  <c r="J219" i="1" s="1"/>
  <c r="K228" i="1"/>
  <c r="I228" i="1"/>
  <c r="I219" i="1" s="1"/>
  <c r="J227" i="1"/>
  <c r="K227" i="1"/>
  <c r="K218" i="1" s="1"/>
  <c r="I227" i="1"/>
  <c r="F230" i="1"/>
  <c r="F231" i="1"/>
  <c r="F233" i="1"/>
  <c r="F234" i="1"/>
  <c r="F236" i="1"/>
  <c r="F237" i="1"/>
  <c r="F239" i="1"/>
  <c r="F240" i="1"/>
  <c r="F242" i="1"/>
  <c r="F243" i="1"/>
  <c r="F245" i="1"/>
  <c r="F246" i="1"/>
  <c r="F248" i="1"/>
  <c r="F249" i="1"/>
  <c r="F251" i="1"/>
  <c r="F252" i="1"/>
  <c r="J250" i="1"/>
  <c r="K250" i="1"/>
  <c r="I250" i="1"/>
  <c r="J247" i="1"/>
  <c r="K247" i="1"/>
  <c r="I247" i="1"/>
  <c r="J244" i="1"/>
  <c r="K244" i="1"/>
  <c r="I244" i="1"/>
  <c r="J241" i="1"/>
  <c r="K241" i="1"/>
  <c r="I241" i="1"/>
  <c r="J238" i="1"/>
  <c r="K238" i="1"/>
  <c r="I238" i="1"/>
  <c r="J235" i="1"/>
  <c r="K235" i="1"/>
  <c r="I235" i="1"/>
  <c r="J232" i="1"/>
  <c r="K232" i="1"/>
  <c r="I232" i="1"/>
  <c r="J229" i="1"/>
  <c r="K229" i="1"/>
  <c r="I229" i="1"/>
  <c r="F368" i="1" l="1"/>
  <c r="F356" i="1"/>
  <c r="F357" i="1"/>
  <c r="F292" i="1"/>
  <c r="F259" i="1"/>
  <c r="F229" i="1"/>
  <c r="F232" i="1"/>
  <c r="F235" i="1"/>
  <c r="F238" i="1"/>
  <c r="F241" i="1"/>
  <c r="F244" i="1"/>
  <c r="F247" i="1"/>
  <c r="F250" i="1"/>
  <c r="F271" i="1"/>
  <c r="F280" i="1"/>
  <c r="F283" i="1"/>
  <c r="K256" i="1"/>
  <c r="F301" i="1"/>
  <c r="F328" i="1"/>
  <c r="F227" i="1"/>
  <c r="J226" i="1"/>
  <c r="F253" i="1"/>
  <c r="K219" i="1"/>
  <c r="K383" i="1" s="1"/>
  <c r="F304" i="1"/>
  <c r="F346" i="1"/>
  <c r="I319" i="1"/>
  <c r="J319" i="1"/>
  <c r="F378" i="1"/>
  <c r="I218" i="1"/>
  <c r="K316" i="1"/>
  <c r="K226" i="1"/>
  <c r="F228" i="1"/>
  <c r="F257" i="1"/>
  <c r="I256" i="1"/>
  <c r="F258" i="1"/>
  <c r="J218" i="1"/>
  <c r="I317" i="1"/>
  <c r="I316" i="1" s="1"/>
  <c r="J317" i="1"/>
  <c r="J316" i="1" s="1"/>
  <c r="F321" i="1"/>
  <c r="K319" i="1"/>
  <c r="F355" i="1"/>
  <c r="K382" i="1"/>
  <c r="F349" i="1"/>
  <c r="I226" i="1"/>
  <c r="F268" i="1"/>
  <c r="F277" i="1"/>
  <c r="F307" i="1"/>
  <c r="F310" i="1"/>
  <c r="F352" i="1"/>
  <c r="F322" i="1"/>
  <c r="F320" i="1"/>
  <c r="J256" i="1"/>
  <c r="J286" i="1"/>
  <c r="F287" i="1"/>
  <c r="I382" i="1"/>
  <c r="F290" i="1"/>
  <c r="K286" i="1"/>
  <c r="J383" i="1"/>
  <c r="F313" i="1"/>
  <c r="J289" i="1"/>
  <c r="F291" i="1"/>
  <c r="K289" i="1"/>
  <c r="I289" i="1"/>
  <c r="I288" i="1"/>
  <c r="F318" i="1"/>
  <c r="F343" i="1"/>
  <c r="F340" i="1"/>
  <c r="F337" i="1"/>
  <c r="F334" i="1"/>
  <c r="F331" i="1"/>
  <c r="F325" i="1"/>
  <c r="F298" i="1"/>
  <c r="F295" i="1"/>
  <c r="F262" i="1"/>
  <c r="F265" i="1"/>
  <c r="F221" i="1"/>
  <c r="F222" i="1"/>
  <c r="J220" i="1"/>
  <c r="K220" i="1"/>
  <c r="I220" i="1"/>
  <c r="K381" i="1" l="1"/>
  <c r="F220" i="1"/>
  <c r="F256" i="1"/>
  <c r="F219" i="1"/>
  <c r="F226" i="1"/>
  <c r="F319" i="1"/>
  <c r="J382" i="1"/>
  <c r="J381" i="1" s="1"/>
  <c r="F316" i="1"/>
  <c r="F317" i="1"/>
  <c r="F289" i="1"/>
  <c r="F288" i="1"/>
  <c r="I286" i="1"/>
  <c r="F286" i="1" s="1"/>
  <c r="I383" i="1"/>
  <c r="I381" i="1" s="1"/>
  <c r="F218" i="1"/>
  <c r="F224" i="1"/>
  <c r="F225" i="1"/>
  <c r="J223" i="1"/>
  <c r="K223" i="1"/>
  <c r="I223" i="1"/>
  <c r="K217" i="1"/>
  <c r="F223" i="1" l="1"/>
  <c r="I217" i="1"/>
  <c r="J217" i="1"/>
  <c r="K453" i="1"/>
  <c r="I432" i="1"/>
  <c r="J432" i="1"/>
  <c r="K432" i="1"/>
  <c r="F217" i="1" l="1"/>
  <c r="K418" i="1"/>
  <c r="K429" i="1"/>
  <c r="K421" i="1"/>
  <c r="K415" i="1"/>
  <c r="H29" i="1" l="1"/>
  <c r="G29" i="1"/>
  <c r="H142" i="1" l="1"/>
  <c r="I418" i="1" l="1"/>
  <c r="J418" i="1"/>
  <c r="I429" i="1"/>
  <c r="J429" i="1"/>
  <c r="H429" i="1"/>
  <c r="H421" i="1"/>
  <c r="H180" i="1" l="1"/>
  <c r="F180" i="1" s="1"/>
  <c r="H179" i="1"/>
  <c r="F179" i="1" s="1"/>
  <c r="H178" i="1"/>
  <c r="H177" i="1"/>
  <c r="F177" i="1" s="1"/>
  <c r="H176" i="1"/>
  <c r="F176" i="1" s="1"/>
  <c r="H175" i="1"/>
  <c r="F175" i="1" s="1"/>
  <c r="F178" i="1"/>
  <c r="H402" i="1"/>
  <c r="H174" i="1"/>
  <c r="H165" i="1" s="1"/>
  <c r="H173" i="1"/>
  <c r="H164" i="1" s="1"/>
  <c r="I415" i="1"/>
  <c r="J415" i="1"/>
  <c r="H415" i="1"/>
  <c r="K437" i="1"/>
  <c r="I437" i="1"/>
  <c r="J437" i="1"/>
  <c r="H437" i="1"/>
  <c r="F437" i="1"/>
  <c r="K436" i="1"/>
  <c r="K439" i="1" s="1"/>
  <c r="G436" i="1"/>
  <c r="G388" i="1"/>
  <c r="H388" i="1"/>
  <c r="H443" i="1" s="1"/>
  <c r="K443" i="1"/>
  <c r="I443" i="1"/>
  <c r="H391" i="1"/>
  <c r="G391" i="1"/>
  <c r="I446" i="1"/>
  <c r="K446" i="1"/>
  <c r="H392" i="1"/>
  <c r="H447" i="1" s="1"/>
  <c r="G392" i="1"/>
  <c r="I447" i="1"/>
  <c r="J447" i="1"/>
  <c r="K447" i="1"/>
  <c r="G389" i="1"/>
  <c r="I444" i="1"/>
  <c r="J444" i="1"/>
  <c r="K444" i="1"/>
  <c r="H389" i="1"/>
  <c r="H444" i="1" s="1"/>
  <c r="H405" i="1"/>
  <c r="G406" i="1"/>
  <c r="I460" i="1"/>
  <c r="J460" i="1"/>
  <c r="K460" i="1"/>
  <c r="H406" i="1"/>
  <c r="H460" i="1" s="1"/>
  <c r="I459" i="1"/>
  <c r="I458" i="1" s="1"/>
  <c r="J459" i="1"/>
  <c r="J458" i="1" s="1"/>
  <c r="G403" i="1"/>
  <c r="I457" i="1"/>
  <c r="J457" i="1"/>
  <c r="K457" i="1"/>
  <c r="H403" i="1"/>
  <c r="H457" i="1" s="1"/>
  <c r="I456" i="1"/>
  <c r="J456" i="1"/>
  <c r="K456" i="1"/>
  <c r="G398" i="1"/>
  <c r="I453" i="1"/>
  <c r="J453" i="1"/>
  <c r="H398" i="1"/>
  <c r="L398" i="1" s="1"/>
  <c r="H397" i="1"/>
  <c r="E187" i="1"/>
  <c r="E184" i="1"/>
  <c r="E181" i="1"/>
  <c r="E172" i="1"/>
  <c r="G174" i="1"/>
  <c r="G165" i="1" s="1"/>
  <c r="G173" i="1"/>
  <c r="G181" i="1"/>
  <c r="H181" i="1"/>
  <c r="G184" i="1"/>
  <c r="H184" i="1"/>
  <c r="G187" i="1"/>
  <c r="H187" i="1"/>
  <c r="F182" i="1"/>
  <c r="F183" i="1"/>
  <c r="F398" i="1" s="1"/>
  <c r="F185" i="1"/>
  <c r="F186" i="1"/>
  <c r="F403" i="1" s="1"/>
  <c r="F188" i="1"/>
  <c r="F189" i="1"/>
  <c r="F406" i="1" s="1"/>
  <c r="H152" i="1"/>
  <c r="G152" i="1"/>
  <c r="H153" i="1"/>
  <c r="G153" i="1"/>
  <c r="F162" i="1"/>
  <c r="G160" i="1"/>
  <c r="H160" i="1"/>
  <c r="F161" i="1"/>
  <c r="G26" i="1"/>
  <c r="H26" i="1"/>
  <c r="H80" i="1"/>
  <c r="F80" i="1" s="1"/>
  <c r="H126" i="1"/>
  <c r="H123" i="1" s="1"/>
  <c r="G126" i="1"/>
  <c r="G123" i="1" s="1"/>
  <c r="H98" i="1"/>
  <c r="H130" i="1"/>
  <c r="H65" i="1"/>
  <c r="H11" i="1"/>
  <c r="G11" i="1"/>
  <c r="H20" i="1"/>
  <c r="G20" i="1"/>
  <c r="H17" i="1"/>
  <c r="G17" i="1"/>
  <c r="H14" i="1"/>
  <c r="G14" i="1"/>
  <c r="H394" i="1"/>
  <c r="H449" i="1" s="1"/>
  <c r="K449" i="1"/>
  <c r="H395" i="1"/>
  <c r="H450" i="1" s="1"/>
  <c r="I450" i="1"/>
  <c r="J450" i="1"/>
  <c r="K450" i="1"/>
  <c r="I452" i="1"/>
  <c r="J452" i="1"/>
  <c r="K452" i="1"/>
  <c r="H400" i="1"/>
  <c r="H454" i="1" s="1"/>
  <c r="I454" i="1"/>
  <c r="J454" i="1"/>
  <c r="K454" i="1"/>
  <c r="H407" i="1"/>
  <c r="H461" i="1" s="1"/>
  <c r="I461" i="1"/>
  <c r="J461" i="1"/>
  <c r="K461" i="1"/>
  <c r="H99" i="1"/>
  <c r="H91" i="1" s="1"/>
  <c r="H64" i="1"/>
  <c r="G64" i="1"/>
  <c r="H63" i="1"/>
  <c r="G63" i="1"/>
  <c r="G37" i="1"/>
  <c r="H36" i="1"/>
  <c r="G36" i="1"/>
  <c r="G10" i="1"/>
  <c r="H9" i="1"/>
  <c r="G9" i="1"/>
  <c r="G98" i="1"/>
  <c r="G90" i="1" s="1"/>
  <c r="G86" i="1"/>
  <c r="H86" i="1"/>
  <c r="G59" i="1"/>
  <c r="H59" i="1"/>
  <c r="G32" i="1"/>
  <c r="H32" i="1"/>
  <c r="H125" i="1"/>
  <c r="H145" i="1"/>
  <c r="H148" i="1"/>
  <c r="G112" i="1"/>
  <c r="H112" i="1"/>
  <c r="F114" i="1"/>
  <c r="F113" i="1"/>
  <c r="G115" i="1"/>
  <c r="H115" i="1"/>
  <c r="F116" i="1"/>
  <c r="F119" i="1"/>
  <c r="H118" i="1"/>
  <c r="G118" i="1"/>
  <c r="G198" i="1"/>
  <c r="F198" i="1" s="1"/>
  <c r="F120" i="1"/>
  <c r="F88" i="1"/>
  <c r="F87" i="1"/>
  <c r="F86" i="1" s="1"/>
  <c r="F85" i="1"/>
  <c r="F84" i="1"/>
  <c r="F83" i="1"/>
  <c r="F82" i="1"/>
  <c r="F81" i="1"/>
  <c r="H41" i="1"/>
  <c r="F61" i="1"/>
  <c r="F60" i="1"/>
  <c r="F59" i="1" s="1"/>
  <c r="F58" i="1"/>
  <c r="F57" i="1"/>
  <c r="F56" i="1"/>
  <c r="F55" i="1"/>
  <c r="F54" i="1"/>
  <c r="F53" i="1"/>
  <c r="F27" i="1"/>
  <c r="F28" i="1"/>
  <c r="F29" i="1"/>
  <c r="F30" i="1"/>
  <c r="F31" i="1"/>
  <c r="F33" i="1"/>
  <c r="F34" i="1"/>
  <c r="H95" i="1"/>
  <c r="G95" i="1"/>
  <c r="H92" i="1"/>
  <c r="G92" i="1"/>
  <c r="G400" i="1"/>
  <c r="G397" i="1"/>
  <c r="G396" i="1" s="1"/>
  <c r="G395" i="1"/>
  <c r="G394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7" i="1"/>
  <c r="F196" i="1"/>
  <c r="F195" i="1"/>
  <c r="F194" i="1"/>
  <c r="F193" i="1"/>
  <c r="F192" i="1"/>
  <c r="F191" i="1"/>
  <c r="F190" i="1"/>
  <c r="F159" i="1"/>
  <c r="F158" i="1" s="1"/>
  <c r="H158" i="1"/>
  <c r="G158" i="1"/>
  <c r="F157" i="1"/>
  <c r="F156" i="1" s="1"/>
  <c r="H156" i="1"/>
  <c r="G156" i="1"/>
  <c r="F155" i="1"/>
  <c r="F154" i="1" s="1"/>
  <c r="H154" i="1"/>
  <c r="G154" i="1"/>
  <c r="F141" i="1"/>
  <c r="F140" i="1"/>
  <c r="H139" i="1"/>
  <c r="G139" i="1"/>
  <c r="F138" i="1"/>
  <c r="F137" i="1"/>
  <c r="H136" i="1"/>
  <c r="G136" i="1"/>
  <c r="F135" i="1"/>
  <c r="F134" i="1"/>
  <c r="H133" i="1"/>
  <c r="G133" i="1"/>
  <c r="F132" i="1"/>
  <c r="F131" i="1"/>
  <c r="G130" i="1"/>
  <c r="F129" i="1"/>
  <c r="F128" i="1"/>
  <c r="H127" i="1"/>
  <c r="G127" i="1"/>
  <c r="F111" i="1"/>
  <c r="H110" i="1"/>
  <c r="G110" i="1"/>
  <c r="F109" i="1"/>
  <c r="F108" i="1"/>
  <c r="H107" i="1"/>
  <c r="G107" i="1"/>
  <c r="F106" i="1"/>
  <c r="F105" i="1"/>
  <c r="H104" i="1"/>
  <c r="G104" i="1"/>
  <c r="F103" i="1"/>
  <c r="H102" i="1"/>
  <c r="G102" i="1"/>
  <c r="F102" i="1" s="1"/>
  <c r="F101" i="1"/>
  <c r="H100" i="1"/>
  <c r="G100" i="1"/>
  <c r="G99" i="1"/>
  <c r="G91" i="1" s="1"/>
  <c r="F96" i="1"/>
  <c r="F94" i="1"/>
  <c r="F93" i="1"/>
  <c r="F79" i="1"/>
  <c r="F78" i="1"/>
  <c r="H77" i="1"/>
  <c r="G77" i="1"/>
  <c r="F76" i="1"/>
  <c r="F75" i="1"/>
  <c r="H74" i="1"/>
  <c r="G74" i="1"/>
  <c r="F73" i="1"/>
  <c r="F72" i="1"/>
  <c r="H71" i="1"/>
  <c r="G71" i="1"/>
  <c r="F70" i="1"/>
  <c r="F69" i="1"/>
  <c r="H68" i="1"/>
  <c r="G68" i="1"/>
  <c r="F67" i="1"/>
  <c r="F66" i="1"/>
  <c r="G65" i="1"/>
  <c r="F52" i="1"/>
  <c r="F51" i="1"/>
  <c r="H50" i="1"/>
  <c r="G50" i="1"/>
  <c r="F49" i="1"/>
  <c r="F48" i="1"/>
  <c r="H47" i="1"/>
  <c r="G47" i="1"/>
  <c r="F46" i="1"/>
  <c r="F45" i="1"/>
  <c r="H44" i="1"/>
  <c r="G44" i="1"/>
  <c r="F43" i="1"/>
  <c r="F42" i="1"/>
  <c r="G41" i="1"/>
  <c r="F40" i="1"/>
  <c r="F39" i="1"/>
  <c r="H38" i="1"/>
  <c r="G38" i="1"/>
  <c r="H37" i="1"/>
  <c r="F25" i="1"/>
  <c r="F24" i="1"/>
  <c r="H23" i="1"/>
  <c r="G23" i="1"/>
  <c r="F23" i="1" s="1"/>
  <c r="F22" i="1"/>
  <c r="F21" i="1"/>
  <c r="F397" i="1" s="1"/>
  <c r="F396" i="1" s="1"/>
  <c r="F19" i="1"/>
  <c r="F18" i="1"/>
  <c r="F16" i="1"/>
  <c r="F15" i="1"/>
  <c r="F13" i="1"/>
  <c r="F12" i="1"/>
  <c r="H10" i="1"/>
  <c r="F117" i="1"/>
  <c r="F436" i="1"/>
  <c r="F439" i="1" s="1"/>
  <c r="G437" i="1"/>
  <c r="H452" i="1" l="1"/>
  <c r="H396" i="1"/>
  <c r="L396" i="1" s="1"/>
  <c r="G439" i="1"/>
  <c r="F388" i="1"/>
  <c r="F394" i="1"/>
  <c r="F391" i="1"/>
  <c r="F400" i="1"/>
  <c r="F389" i="1"/>
  <c r="F32" i="1"/>
  <c r="F395" i="1"/>
  <c r="F392" i="1"/>
  <c r="G7" i="1"/>
  <c r="F160" i="1"/>
  <c r="H453" i="1"/>
  <c r="F92" i="1"/>
  <c r="G35" i="1"/>
  <c r="G62" i="1"/>
  <c r="H62" i="1"/>
  <c r="F126" i="1"/>
  <c r="F123" i="1" s="1"/>
  <c r="F95" i="1"/>
  <c r="F26" i="1"/>
  <c r="H124" i="1"/>
  <c r="F153" i="1"/>
  <c r="F50" i="1"/>
  <c r="F100" i="1"/>
  <c r="K404" i="1"/>
  <c r="K459" i="1"/>
  <c r="K458" i="1" s="1"/>
  <c r="F118" i="1"/>
  <c r="F174" i="1"/>
  <c r="F165" i="1" s="1"/>
  <c r="F98" i="1"/>
  <c r="F10" i="1"/>
  <c r="F139" i="1"/>
  <c r="F110" i="1"/>
  <c r="F14" i="1"/>
  <c r="F130" i="1"/>
  <c r="F68" i="1"/>
  <c r="F41" i="1"/>
  <c r="F17" i="1"/>
  <c r="F37" i="1"/>
  <c r="F47" i="1"/>
  <c r="F107" i="1"/>
  <c r="F127" i="1"/>
  <c r="L406" i="1"/>
  <c r="G151" i="1"/>
  <c r="G150" i="1" s="1"/>
  <c r="G149" i="1" s="1"/>
  <c r="F136" i="1"/>
  <c r="F187" i="1"/>
  <c r="J404" i="1"/>
  <c r="G97" i="1"/>
  <c r="F104" i="1"/>
  <c r="F112" i="1"/>
  <c r="F99" i="1"/>
  <c r="F74" i="1"/>
  <c r="F77" i="1"/>
  <c r="F64" i="1"/>
  <c r="F65" i="1"/>
  <c r="F44" i="1"/>
  <c r="G8" i="1"/>
  <c r="F20" i="1"/>
  <c r="F36" i="1"/>
  <c r="F11" i="1"/>
  <c r="H35" i="1"/>
  <c r="H7" i="1"/>
  <c r="H383" i="1" s="1"/>
  <c r="F38" i="1"/>
  <c r="F390" i="1"/>
  <c r="K393" i="1"/>
  <c r="K448" i="1" s="1"/>
  <c r="G390" i="1"/>
  <c r="F71" i="1"/>
  <c r="F63" i="1"/>
  <c r="F91" i="1"/>
  <c r="F115" i="1"/>
  <c r="F133" i="1"/>
  <c r="H393" i="1"/>
  <c r="H448" i="1" s="1"/>
  <c r="H151" i="1"/>
  <c r="F152" i="1"/>
  <c r="F184" i="1"/>
  <c r="F181" i="1"/>
  <c r="F173" i="1"/>
  <c r="F164" i="1" s="1"/>
  <c r="H163" i="1"/>
  <c r="L389" i="1"/>
  <c r="H172" i="1"/>
  <c r="G172" i="1"/>
  <c r="L403" i="1"/>
  <c r="H122" i="1"/>
  <c r="H121" i="1" s="1"/>
  <c r="K451" i="1"/>
  <c r="G383" i="1"/>
  <c r="G164" i="1"/>
  <c r="G163" i="1" s="1"/>
  <c r="K401" i="1"/>
  <c r="K455" i="1" s="1"/>
  <c r="K390" i="1"/>
  <c r="K445" i="1" s="1"/>
  <c r="H401" i="1"/>
  <c r="H455" i="1" s="1"/>
  <c r="L392" i="1"/>
  <c r="I387" i="1"/>
  <c r="I442" i="1" s="1"/>
  <c r="L395" i="1"/>
  <c r="I408" i="1"/>
  <c r="J401" i="1"/>
  <c r="J455" i="1" s="1"/>
  <c r="G89" i="1"/>
  <c r="H404" i="1"/>
  <c r="L394" i="1"/>
  <c r="H97" i="1"/>
  <c r="J387" i="1"/>
  <c r="G387" i="1"/>
  <c r="G409" i="1"/>
  <c r="K387" i="1"/>
  <c r="K442" i="1" s="1"/>
  <c r="J408" i="1"/>
  <c r="H6" i="1"/>
  <c r="I404" i="1"/>
  <c r="I390" i="1"/>
  <c r="I445" i="1" s="1"/>
  <c r="L388" i="1"/>
  <c r="H451" i="1"/>
  <c r="H387" i="1"/>
  <c r="H442" i="1" s="1"/>
  <c r="G393" i="1"/>
  <c r="J463" i="1"/>
  <c r="H456" i="1"/>
  <c r="J390" i="1"/>
  <c r="J445" i="1" s="1"/>
  <c r="L397" i="1"/>
  <c r="J451" i="1"/>
  <c r="I451" i="1"/>
  <c r="K409" i="1"/>
  <c r="I393" i="1"/>
  <c r="K408" i="1"/>
  <c r="K411" i="1" s="1"/>
  <c r="G6" i="1"/>
  <c r="I401" i="1"/>
  <c r="I455" i="1" s="1"/>
  <c r="F9" i="1"/>
  <c r="J393" i="1"/>
  <c r="I463" i="1"/>
  <c r="J409" i="1"/>
  <c r="J446" i="1"/>
  <c r="J443" i="1"/>
  <c r="H390" i="1"/>
  <c r="H445" i="1" s="1"/>
  <c r="H409" i="1"/>
  <c r="I409" i="1"/>
  <c r="H8" i="1"/>
  <c r="L391" i="1"/>
  <c r="H446" i="1"/>
  <c r="H90" i="1"/>
  <c r="H408" i="1"/>
  <c r="H411" i="1" s="1"/>
  <c r="L400" i="1"/>
  <c r="H463" i="1"/>
  <c r="I436" i="1"/>
  <c r="I439" i="1" s="1"/>
  <c r="I421" i="1"/>
  <c r="I449" i="1"/>
  <c r="J436" i="1"/>
  <c r="J439" i="1" s="1"/>
  <c r="J421" i="1"/>
  <c r="J449" i="1"/>
  <c r="I411" i="1" l="1"/>
  <c r="J411" i="1"/>
  <c r="F387" i="1"/>
  <c r="L387" i="1"/>
  <c r="G5" i="1"/>
  <c r="J442" i="1"/>
  <c r="F150" i="1"/>
  <c r="F151" i="1"/>
  <c r="F163" i="1"/>
  <c r="F62" i="1"/>
  <c r="I462" i="1"/>
  <c r="I464" i="1" s="1"/>
  <c r="H5" i="1"/>
  <c r="F35" i="1"/>
  <c r="I448" i="1"/>
  <c r="F97" i="1"/>
  <c r="F409" i="1"/>
  <c r="H382" i="1"/>
  <c r="H381" i="1" s="1"/>
  <c r="F7" i="1"/>
  <c r="L390" i="1"/>
  <c r="F8" i="1"/>
  <c r="F393" i="1"/>
  <c r="F172" i="1"/>
  <c r="L393" i="1"/>
  <c r="G407" i="1"/>
  <c r="L407" i="1" s="1"/>
  <c r="G148" i="1"/>
  <c r="F149" i="1"/>
  <c r="F407" i="1" s="1"/>
  <c r="F383" i="1"/>
  <c r="J462" i="1"/>
  <c r="J464" i="1" s="1"/>
  <c r="L409" i="1"/>
  <c r="J448" i="1"/>
  <c r="F6" i="1"/>
  <c r="H89" i="1"/>
  <c r="F89" i="1" s="1"/>
  <c r="F90" i="1"/>
  <c r="F5" i="1" l="1"/>
  <c r="G147" i="1"/>
  <c r="F148" i="1"/>
  <c r="H412" i="1"/>
  <c r="F147" i="1" l="1"/>
  <c r="G146" i="1"/>
  <c r="F146" i="1" l="1"/>
  <c r="G145" i="1"/>
  <c r="G405" i="1"/>
  <c r="F405" i="1" l="1"/>
  <c r="F404" i="1" s="1"/>
  <c r="G144" i="1"/>
  <c r="F145" i="1"/>
  <c r="G404" i="1"/>
  <c r="L404" i="1" s="1"/>
  <c r="L405" i="1"/>
  <c r="G143" i="1" l="1"/>
  <c r="F144" i="1"/>
  <c r="G142" i="1" l="1"/>
  <c r="F142" i="1" s="1"/>
  <c r="G125" i="1"/>
  <c r="F143" i="1"/>
  <c r="F402" i="1" s="1"/>
  <c r="G402" i="1"/>
  <c r="G401" i="1" l="1"/>
  <c r="L401" i="1" s="1"/>
  <c r="G408" i="1"/>
  <c r="L402" i="1"/>
  <c r="G124" i="1"/>
  <c r="F124" i="1" s="1"/>
  <c r="G122" i="1"/>
  <c r="F125" i="1"/>
  <c r="F122" i="1" s="1"/>
  <c r="F121" i="1" s="1"/>
  <c r="G411" i="1" l="1"/>
  <c r="L408" i="1"/>
  <c r="F401" i="1"/>
  <c r="F408" i="1"/>
  <c r="F411" i="1" s="1"/>
  <c r="L411" i="1"/>
  <c r="G121" i="1"/>
  <c r="G382" i="1"/>
  <c r="G381" i="1" s="1"/>
  <c r="F382" i="1" l="1"/>
  <c r="F381" i="1" s="1"/>
  <c r="H436" i="1" l="1"/>
  <c r="H439" i="1" s="1"/>
  <c r="H432" i="1"/>
  <c r="H459" i="1"/>
  <c r="H458" i="1" s="1"/>
  <c r="H462" i="1" l="1"/>
  <c r="H464" i="1" s="1"/>
</calcChain>
</file>

<file path=xl/sharedStrings.xml><?xml version="1.0" encoding="utf-8"?>
<sst xmlns="http://schemas.openxmlformats.org/spreadsheetml/2006/main" count="2343" uniqueCount="253">
  <si>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</si>
  <si>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</si>
  <si>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</si>
  <si>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</si>
  <si>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</si>
  <si>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</si>
  <si>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</si>
  <si>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</si>
  <si>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</si>
  <si>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</si>
  <si>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</si>
  <si>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</si>
  <si>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</si>
  <si>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</si>
  <si>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3.</t>
  </si>
  <si>
    <t>4.</t>
  </si>
  <si>
    <t>4.1.</t>
  </si>
  <si>
    <t>5.</t>
  </si>
  <si>
    <t>5.1.</t>
  </si>
  <si>
    <t>6.</t>
  </si>
  <si>
    <t>7.</t>
  </si>
  <si>
    <t>8.</t>
  </si>
  <si>
    <t>УГЖКХ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</si>
  <si>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</si>
  <si>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</si>
  <si>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</si>
  <si>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</si>
  <si>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</si>
  <si>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</si>
  <si>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</si>
  <si>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Итого, в том числе:</t>
  </si>
  <si>
    <t>-</t>
  </si>
  <si>
    <t>Средства бюджета Московской области</t>
  </si>
  <si>
    <t>Администрация г.о. Электросталь Московской области</t>
  </si>
  <si>
    <t>Комитет имущественных отношений</t>
  </si>
  <si>
    <t>Управление городского жилищного и коммунального хозяйства</t>
  </si>
  <si>
    <t>Управление образования</t>
  </si>
  <si>
    <t>Финансовое управление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</si>
  <si>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</si>
  <si>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Обеспечено функционирование единой информационно-технологической и телекоммуникационной инфраструктуры ОМСУ городского округа Электросталь Московской области</t>
  </si>
  <si>
    <t>Обеспечена защита информации, безопасность информационных систем и баз данных, содержащих конфиденциальную информацию</t>
  </si>
  <si>
    <t>3.1.</t>
  </si>
  <si>
    <t>Обеспеченность использования в деятельности ОМСУ городского округа Электросталь Московской области региональных информационных систем общего пользования</t>
  </si>
  <si>
    <t>Повышение уровня использования информационных технологий в сфере образования Московской области</t>
  </si>
  <si>
    <t>Инвестиции операторов подвижной радиотелефонной связи</t>
  </si>
  <si>
    <t>Управление жилищного и коммунального хозяйства</t>
  </si>
  <si>
    <t>Средства бюджета городского округа Электросталь</t>
  </si>
  <si>
    <t>Основное мероприятие 1. 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</si>
  <si>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Основное мероприятие 2. 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</si>
  <si>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Основное мероприятие 3. Обеспечение защиты информационно-технологической и телекоммуникационной инфраструктуры и информации в ИС, используемых ОМСУ муниципального образования Московской области</t>
  </si>
  <si>
    <t>3.1.1.</t>
  </si>
  <si>
    <t>Основное мероприятие 4.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</t>
  </si>
  <si>
    <t>Основное мероприятие 5. Внедрение информационных технологий для повышения качества и доступности образовательных услуг населению Московской области</t>
  </si>
  <si>
    <t>Основное мероприятие 6.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</t>
  </si>
  <si>
    <t>Основное мероприятие 7. Развитие сети волоконно-оптических линий связи для обеспечения возможности жителей городских округов и муниципальных районов, городских и сельских поселений пользоваться услугами проводного и мобильного доступа в информационно-телекоммуникационную сеть Интернет не менее чем 2 операторами связи</t>
  </si>
  <si>
    <t>По распорядителям</t>
  </si>
  <si>
    <t>Администрация</t>
  </si>
  <si>
    <t>г.о.</t>
  </si>
  <si>
    <t>МО</t>
  </si>
  <si>
    <t>КИО</t>
  </si>
  <si>
    <t>УО</t>
  </si>
  <si>
    <t>ФУ</t>
  </si>
  <si>
    <t>Должно быть:</t>
  </si>
  <si>
    <t>Разница</t>
  </si>
  <si>
    <t xml:space="preserve">Отдел информационно-коммуникационных технологий и защиты информации 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</si>
  <si>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</si>
  <si>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</si>
  <si>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Х</t>
  </si>
  <si>
    <t>1.1</t>
  </si>
  <si>
    <t>1.1.1.</t>
  </si>
  <si>
    <t>Мероприятие 1.
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</si>
  <si>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1.1.2.</t>
  </si>
  <si>
    <t>1.1.3.</t>
  </si>
  <si>
    <t>1.1.4.</t>
  </si>
  <si>
    <t>1.1.5.</t>
  </si>
  <si>
    <t>1.1.6.</t>
  </si>
  <si>
    <t>1.1.7.</t>
  </si>
  <si>
    <t>1.1.8.</t>
  </si>
  <si>
    <t>Управление по физической культуре и спорту</t>
  </si>
  <si>
    <t>Комитет по строительству, архитектуре и жилищной политике</t>
  </si>
  <si>
    <t>1.2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</si>
  <si>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</si>
  <si>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</si>
  <si>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</si>
  <si>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</si>
  <si>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</si>
  <si>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</si>
  <si>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</si>
  <si>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</si>
  <si>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Мероприятие 3.
Централизованное приобретение компьютерного оборудования с предустановленным общесистемным программным обеспечением и организационной техники</t>
  </si>
  <si>
    <t>1.3.</t>
  </si>
  <si>
    <t>1.3.2.</t>
  </si>
  <si>
    <t>1.3.3.</t>
  </si>
  <si>
    <t>1.3.4.</t>
  </si>
  <si>
    <t>1.3.5.</t>
  </si>
  <si>
    <t>1.3.6.</t>
  </si>
  <si>
    <t>1.3.7.</t>
  </si>
  <si>
    <t>1.3.8.</t>
  </si>
  <si>
    <t>1.3.1.</t>
  </si>
  <si>
    <t>Мероприятие 1.
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</si>
  <si>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2.2.</t>
  </si>
  <si>
    <t>2.3.</t>
  </si>
  <si>
    <t>Мероприятие 2.
Создание, развитие и обеспечение функционирования единой инфраструктуры информационно-технологического обеспечения функционирования информационных систем обеспечения деятельности ОМСУ муниципального образования Московской области (далее – ЕИТО) на принципах «частного облака», включая аренду серверных стоек на технологических площадках коммерческих дата-центров для размещения оборудования ЕИТО</t>
  </si>
  <si>
    <t>Мероприятие 3.
Обеспечение ОМСУ муниципального образования Московской области доступом в Интернет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</si>
  <si>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</si>
  <si>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</si>
  <si>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</si>
  <si>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</si>
  <si>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</si>
  <si>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</si>
  <si>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</si>
  <si>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</si>
  <si>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Мероприятие 1. 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 требованиям безопасности информации ИС, используемых ОМСУ муниципального образования Московской области</t>
  </si>
  <si>
    <t>3.1.2.</t>
  </si>
  <si>
    <t>3.1.3.</t>
  </si>
  <si>
    <t>3.1.4.</t>
  </si>
  <si>
    <t>3.1.5.</t>
  </si>
  <si>
    <t>3.1.6.</t>
  </si>
  <si>
    <t>3.1.7.</t>
  </si>
  <si>
    <t>3.1.8.</t>
  </si>
  <si>
    <t>4.2.</t>
  </si>
  <si>
    <t>4.3.</t>
  </si>
  <si>
    <t>Мероприятие 1.
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</si>
  <si>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Мероприятие 2.
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</si>
  <si>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Мероприятие 3. 
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</si>
  <si>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5.2.</t>
  </si>
  <si>
    <t>Мероприятие 2.
Приобретение современных аппаратно-программных комплексов для общеобразовательных организаций в муниципальном образовании Московской области, с учетом субсидии из бюджета Московской области</t>
  </si>
  <si>
    <t>6.1.</t>
  </si>
  <si>
    <t>6.2.</t>
  </si>
  <si>
    <t>Мероприятие 1.
Создание условий для размещения радиоэлектронных средств на земельных участках в границах муниципального образования</t>
  </si>
  <si>
    <t>Мероприятие 2.
Создание условий для размещения радиоэлектронных средств на зданиях и сооружениях в границах муниципального образования</t>
  </si>
  <si>
    <t>7.1</t>
  </si>
  <si>
    <t>7.2</t>
  </si>
  <si>
    <t>7.3</t>
  </si>
  <si>
    <t>Мероприятие 2.
Создание условий доступа операторам связи в многоквартирные дома и подключение подъездного видеонаблюдения</t>
  </si>
  <si>
    <t>Мероприятие 3.
Формирование реестра операторов связи, оказывающих услуги по предоставлению широкополосного доступа в информационно-телекоммуникационную сеть Интернет на территории Московской области</t>
  </si>
  <si>
    <t>Основное мероприятие 8.
Внедрение информационных технологий для повышения качества и доступности услуг населению в сфере культуры Московской области</t>
  </si>
  <si>
    <t>8.1.</t>
  </si>
  <si>
    <t>Мероприятие 1.
Обеспечение муниципальных учреждений культуры доступом в информационно-телекоммуникационную сеть Интернет</t>
  </si>
  <si>
    <t>Управление по культуре и делам молодёжи</t>
  </si>
  <si>
    <t>Культура</t>
  </si>
  <si>
    <t>Спорт</t>
  </si>
  <si>
    <t>Строители</t>
  </si>
  <si>
    <t>Обеспечено развитие информационно-технологической инфраструктуры ОМСУ городского округа Электросталь Московской области. 
Обеспечена эксплуатация информационных систем органов местного самоуправления городского округа Электросталь</t>
  </si>
  <si>
    <t>Управление по культуре и делам молодежи</t>
  </si>
  <si>
    <t>В пределах средств, предусмотренных муниципальной программой "Развитие системы образования в городском округе Электросталь Московской области" на 2017-2021 годы</t>
  </si>
  <si>
    <t>Мероприятие 1.
Инвентаризация кабельной канализации на территории Московской области и постановка кабельной канализации на балансовый учет</t>
  </si>
  <si>
    <t>".</t>
  </si>
  <si>
    <t>4.4.</t>
  </si>
  <si>
    <t>Мероприятие 4.
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</t>
  </si>
  <si>
    <t>Мероприятие 1.
Обеспечение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муниципального образования Московской области, доступом в сеть Интернет</t>
  </si>
  <si>
    <t>5.3.</t>
  </si>
  <si>
    <t>5.3.1.</t>
  </si>
  <si>
    <t>5.3.2.</t>
  </si>
  <si>
    <t>5.3.3.</t>
  </si>
  <si>
    <t>Мероприятие 3. 
Приобретение современных аппаратно-программных комплексов со средствами криптографической защиты информации для организаций в муниципальном образовании Московской области, с учетом субсидии из бюджета Московской области</t>
  </si>
  <si>
    <t xml:space="preserve"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образования </t>
  </si>
  <si>
    <t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по культуре и делам молодежи</t>
  </si>
  <si>
    <t>Приобретение современных аппаратно-программных комплексов со средствами криптографической защиты информации для организаций, подведомственных управлению по физической культуре и спорту</t>
  </si>
  <si>
    <t>Министерство образования Московской области (отв. за предоставление субсидии)</t>
  </si>
  <si>
    <t>Министерство культуры Московской области
(отв. за предоставление субсидии)</t>
  </si>
  <si>
    <t>Министерство физической культуры и спорта Московской области
(отв. за предоставление субсидии)</t>
  </si>
  <si>
    <t>Обеспечено оснащение муниципальных организаций, использующих ЕИСДОП, современными аппаратно-программными комплексами со средствами криптографической защиты информации</t>
  </si>
  <si>
    <t>9.</t>
  </si>
  <si>
    <t>9.1.</t>
  </si>
  <si>
    <t>Мероприятие 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</si>
  <si>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Мероприятие 3.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</si>
  <si>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4.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</si>
  <si>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Мероприятие 5. Обеспечение оборудованием и поддержание его работоспособности</t>
  </si>
  <si>
    <t>Мероприятие 6. Создание условий для размещения радиоэлектронных средств на земельных участках, зданиях и сооружениях в границах муниципального образования</t>
  </si>
  <si>
    <t>Мероприятие 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</si>
  <si>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1. Обеспечение программными продуктами</t>
  </si>
  <si>
    <t>Мероприятие 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</si>
  <si>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</si>
  <si>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Мероприятие 4. Предоставление доступа к электронным сервисам цифровой инфраструктуры в сфере жилищно-коммунального хозяйства</t>
  </si>
  <si>
    <t>Мероприятие 1. Обеспечение современными аппаратно-программными комплексами общеобразовательных организаций в Московской области</t>
  </si>
  <si>
    <t>Мероприятие 2.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</si>
  <si>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Мероприятие 3. Оснащение планшетными компьютерами общеобразовательных организаций в муниципальном образовании Московской области</t>
  </si>
  <si>
    <t>Мероприятие 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</si>
  <si>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Мероприятие 1. Обеспечение муниципальных учреждений культуры доступом в информационно-телекоммуникационную сеть Интернет</t>
  </si>
  <si>
    <t>9.2.</t>
  </si>
  <si>
    <t>9.3.</t>
  </si>
  <si>
    <t>9.4.</t>
  </si>
  <si>
    <t>9.5.</t>
  </si>
  <si>
    <t>9.6.</t>
  </si>
  <si>
    <t>10.</t>
  </si>
  <si>
    <t>10.1.</t>
  </si>
  <si>
    <t>11.</t>
  </si>
  <si>
    <t>11.1.</t>
  </si>
  <si>
    <t>11.2.</t>
  </si>
  <si>
    <t>11.3.</t>
  </si>
  <si>
    <t>11.4.</t>
  </si>
  <si>
    <t>12.</t>
  </si>
  <si>
    <t>12.1.</t>
  </si>
  <si>
    <t>12.2.</t>
  </si>
  <si>
    <t>12.3.</t>
  </si>
  <si>
    <t>12.4.</t>
  </si>
  <si>
    <t>13.</t>
  </si>
  <si>
    <t>13.1.</t>
  </si>
  <si>
    <t>Комитет по строительству, дорожной деятельности иблагоустройства</t>
  </si>
  <si>
    <t>9.3.1.</t>
  </si>
  <si>
    <t>9.3.2.</t>
  </si>
  <si>
    <t>9.3.3.</t>
  </si>
  <si>
    <t>9.3.4.</t>
  </si>
  <si>
    <t>9.3.5.</t>
  </si>
  <si>
    <t>9.3.6.</t>
  </si>
  <si>
    <t>9.3.7.</t>
  </si>
  <si>
    <t>9.3.8.</t>
  </si>
  <si>
    <t>9.5.1.</t>
  </si>
  <si>
    <t>9.5.2.</t>
  </si>
  <si>
    <t>9.5.3.</t>
  </si>
  <si>
    <t>9.5.4.</t>
  </si>
  <si>
    <t>9.5.5.</t>
  </si>
  <si>
    <t>9.5.6.</t>
  </si>
  <si>
    <t>9.5.7.</t>
  </si>
  <si>
    <t>9.5.8.</t>
  </si>
  <si>
    <t>10.1.1.</t>
  </si>
  <si>
    <t>10.1.2.</t>
  </si>
  <si>
    <t>10.1.3.</t>
  </si>
  <si>
    <t>10.1.4</t>
  </si>
  <si>
    <t>10.1.5.</t>
  </si>
  <si>
    <t>10.1.6.</t>
  </si>
  <si>
    <t>10.1.7.</t>
  </si>
  <si>
    <t>10.1.8.</t>
  </si>
  <si>
    <t>11.1.1.</t>
  </si>
  <si>
    <t>11.1.2.</t>
  </si>
  <si>
    <t>11.1.3.</t>
  </si>
  <si>
    <t>11.1.4</t>
  </si>
  <si>
    <t>11.1.5.</t>
  </si>
  <si>
    <t>11.1.6.</t>
  </si>
  <si>
    <t>11.1.7.</t>
  </si>
  <si>
    <t>11.1.8.</t>
  </si>
  <si>
    <t>Обеспечено развитие информационно-технологической инфраструктуры ОМСУ городского округа Электросталь Московской области.
Обеспечено функционирование единой информационно-технологической и телекоммуникационной инфраструктуры ОМСУ городского округа Электросталь Московской области</t>
  </si>
  <si>
    <t>Внедрены информационные технологии для повышения качества и доступности услуг населению в сфере культуры Московской области</t>
  </si>
  <si>
    <t>Комитет по строительству, дорожной деятельности и благоустройства</t>
  </si>
  <si>
    <t>2017-2018</t>
  </si>
  <si>
    <t>2019-2021</t>
  </si>
  <si>
    <t>2019-2020</t>
  </si>
  <si>
    <t xml:space="preserve">4. Перечень мероприятий подпрограммы 
«Развитие информационно-коммуникационных технологий 
для повышения эффективности процессов управления и создания благоприятных условий жизни и ведения бизнеса 
в городском округе Электросталь Московской области» </t>
  </si>
  <si>
    <t xml:space="preserve">Мероприятие 2.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скорости:
для дошкольных образовательных организаций – не менее 2 Мбит/с;
для общеобразовательных организаций, расположенных в городских поселениях и городских округах, – не менее 100 Мбит/с;
для общеобразовательных организаций, расположенных в сельских населенных пунктах, – не менее 50 Мбит/с
</t>
  </si>
  <si>
    <t>Мероприятие 5.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</si>
  <si>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12.5.</t>
  </si>
  <si>
    <t>Отдел информационно-коммуникационных технологий и защиты информации  Управления делами</t>
  </si>
  <si>
    <t>Отдел информационно-коммуникационных технологий и защиты информации Управления делами</t>
  </si>
  <si>
    <t>Управление образования, Управление по культуре и делам молодежи,
Управление по физической культуре и спорту</t>
  </si>
  <si>
    <t xml:space="preserve">Основное мероприятие D2. 
Федеральный проект «Информационная инфраструктура»
</t>
  </si>
  <si>
    <t>Основное мероприятие D4. Федеральный проект «Информационная безопасность»</t>
  </si>
  <si>
    <t>Основное мероприятие D6. Федеральный проект «Цифровое государственное управление»</t>
  </si>
  <si>
    <t>Основное мероприятие E4. Федеральный проект «Цифровая образовательная среда»</t>
  </si>
  <si>
    <t>Основное мероприятие A3. Федеральный проект «Цифровая культура»</t>
  </si>
  <si>
    <t>Средства федерального бюджета</t>
  </si>
  <si>
    <t>ФБ</t>
  </si>
  <si>
    <t>Приложение №12
к постановлению Администрации 
городского округа Электросталь 
Московской области
от __________ №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</si>
</sst>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right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6" xfId="0" applyNumberFormat="1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top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22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24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4" fontId="3" fillId="2" borderId="26" xfId="0" applyNumberFormat="1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4" fontId="3" fillId="2" borderId="28" xfId="0" applyNumberFormat="1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4" fontId="3" fillId="2" borderId="30" xfId="0" applyNumberFormat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4" fontId="3" fillId="2" borderId="31" xfId="0" applyNumberFormat="1" applyFont="1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center"/>
    </xf>
    <xf numFmtId="4" fontId="3" fillId="2" borderId="3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4" fontId="3" fillId="2" borderId="37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4" fontId="3" fillId="2" borderId="39" xfId="0" applyNumberFormat="1" applyFont="1" applyFill="1" applyBorder="1" applyAlignment="1">
      <alignment horizontal="center" vertical="top"/>
    </xf>
    <xf numFmtId="0" fontId="1" fillId="2" borderId="17" xfId="0" applyFont="1" applyFill="1" applyBorder="1" applyAlignment="1">
      <alignment vertical="center"/>
    </xf>
    <xf numFmtId="4" fontId="3" fillId="2" borderId="4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4" fontId="3" fillId="2" borderId="35" xfId="0" applyNumberFormat="1" applyFont="1" applyFill="1" applyBorder="1" applyAlignment="1">
      <alignment horizontal="center" vertical="top"/>
    </xf>
    <xf numFmtId="0" fontId="3" fillId="2" borderId="26" xfId="0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top"/>
    </xf>
    <xf numFmtId="164" fontId="3" fillId="2" borderId="2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2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top"/>
    </xf>
    <xf numFmtId="0" fontId="3" fillId="2" borderId="32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top"/>
    </xf>
    <xf numFmtId="0" fontId="3" fillId="2" borderId="4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4" fontId="3" fillId="3" borderId="13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3" borderId="19" xfId="0" applyNumberFormat="1" applyFont="1" applyFill="1" applyBorder="1" applyAlignment="1">
      <alignment horizontal="center" vertical="center"/>
    </xf>
    <xf numFmtId="4" fontId="3" fillId="3" borderId="21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4" fontId="3" fillId="3" borderId="24" xfId="0" applyNumberFormat="1" applyFont="1" applyFill="1" applyBorder="1" applyAlignment="1">
      <alignment horizontal="center" vertical="center"/>
    </xf>
    <xf numFmtId="4" fontId="3" fillId="3" borderId="26" xfId="0" applyNumberFormat="1" applyFont="1" applyFill="1" applyBorder="1" applyAlignment="1">
      <alignment horizontal="center" vertical="center"/>
    </xf>
    <xf numFmtId="4" fontId="3" fillId="3" borderId="28" xfId="0" applyNumberFormat="1" applyFont="1" applyFill="1" applyBorder="1" applyAlignment="1">
      <alignment horizontal="center" vertical="center"/>
    </xf>
    <xf numFmtId="4" fontId="3" fillId="3" borderId="30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4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top" wrapText="1"/>
    </xf>
    <xf numFmtId="4" fontId="4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>
      <alignment horizontal="center" vertical="center"/>
    </xf>
    <xf numFmtId="4" fontId="3" fillId="2" borderId="23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38" xfId="0" applyNumberFormat="1" applyFont="1" applyFill="1" applyBorder="1" applyAlignment="1">
      <alignment horizontal="center" vertical="center"/>
    </xf>
    <xf numFmtId="4" fontId="3" fillId="2" borderId="20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4" borderId="1" xfId="0" applyFont="1" applyFill="1" applyBorder="1" applyAlignment="1">
      <alignment horizontal="right" vertical="center" wrapText="1"/>
    </xf>
    <xf numFmtId="164" fontId="7" fillId="4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vertical="top" wrapText="1"/>
    </xf>
    <xf numFmtId="164" fontId="1" fillId="4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right" vertical="center" wrapText="1"/>
    </xf>
    <xf numFmtId="164" fontId="1" fillId="4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right" vertical="top" wrapText="1"/>
    </xf>
    <xf numFmtId="165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top" wrapText="1"/>
    </xf>
    <xf numFmtId="4" fontId="6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center"/>
    </xf>
    <xf numFmtId="4" fontId="3" fillId="2" borderId="45" xfId="0" applyNumberFormat="1" applyFont="1" applyFill="1" applyBorder="1" applyAlignment="1">
      <alignment horizontal="center" vertical="center"/>
    </xf>
    <xf numFmtId="4" fontId="3" fillId="2" borderId="43" xfId="0" applyNumberFormat="1" applyFont="1" applyFill="1" applyBorder="1" applyAlignment="1">
      <alignment horizontal="center" vertical="center"/>
    </xf>
    <xf numFmtId="4" fontId="3" fillId="2" borderId="46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center"/>
    </xf>
    <xf numFmtId="4" fontId="3" fillId="2" borderId="47" xfId="0" applyNumberFormat="1" applyFont="1" applyFill="1" applyBorder="1" applyAlignment="1">
      <alignment horizontal="center" vertical="top"/>
    </xf>
    <xf numFmtId="4" fontId="3" fillId="2" borderId="48" xfId="0" applyNumberFormat="1" applyFont="1" applyFill="1" applyBorder="1" applyAlignment="1">
      <alignment horizontal="center" vertical="top"/>
    </xf>
    <xf numFmtId="4" fontId="3" fillId="2" borderId="49" xfId="0" applyNumberFormat="1" applyFont="1" applyFill="1" applyBorder="1" applyAlignment="1">
      <alignment horizontal="center" vertical="top"/>
    </xf>
    <xf numFmtId="4" fontId="3" fillId="3" borderId="45" xfId="0" applyNumberFormat="1" applyFont="1" applyFill="1" applyBorder="1" applyAlignment="1">
      <alignment horizontal="center" vertical="center"/>
    </xf>
    <xf numFmtId="4" fontId="3" fillId="2" borderId="48" xfId="0" applyNumberFormat="1" applyFont="1" applyFill="1" applyBorder="1" applyAlignment="1">
      <alignment horizontal="center" vertical="center"/>
    </xf>
    <xf numFmtId="4" fontId="3" fillId="2" borderId="49" xfId="0" applyNumberFormat="1" applyFont="1" applyFill="1" applyBorder="1" applyAlignment="1">
      <alignment horizontal="center" vertical="center"/>
    </xf>
    <xf numFmtId="4" fontId="3" fillId="2" borderId="50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left" vertical="top" wrapText="1"/>
    </xf>
    <xf numFmtId="0" fontId="7" fillId="4" borderId="4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1" fillId="2" borderId="1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43" xfId="0" applyNumberFormat="1" applyFont="1" applyFill="1" applyBorder="1" applyAlignment="1">
      <alignment horizontal="center" vertical="top" wrapText="1"/>
    </xf>
    <xf numFmtId="49" fontId="1" fillId="4" borderId="44" xfId="0" applyNumberFormat="1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43" xfId="0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3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9" fontId="7" fillId="4" borderId="43" xfId="0" applyNumberFormat="1" applyFont="1" applyFill="1" applyBorder="1" applyAlignment="1">
      <alignment horizontal="center" vertical="top" wrapText="1"/>
    </xf>
    <xf numFmtId="49" fontId="7" fillId="4" borderId="44" xfId="0" applyNumberFormat="1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top" wrapText="1"/>
    </xf>
    <xf numFmtId="0" fontId="7" fillId="4" borderId="43" xfId="0" applyFont="1" applyFill="1" applyBorder="1" applyAlignment="1">
      <alignment horizontal="left" vertical="top" wrapText="1"/>
    </xf>
    <xf numFmtId="0" fontId="7" fillId="4" borderId="44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43" xfId="0" applyFont="1" applyFill="1" applyBorder="1" applyAlignment="1">
      <alignment horizontal="center" vertical="top" wrapText="1"/>
    </xf>
    <xf numFmtId="0" fontId="7" fillId="4" borderId="44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2"/>
  <sheetViews>
    <sheetView tabSelected="1" zoomScaleNormal="100" zoomScaleSheetLayoutView="100" workbookViewId="0">
      <selection activeCell="J1" sqref="J1:M1"/>
    </sheetView>
  </sheetViews>
  <sheetFormatPr defaultRowHeight="12" x14ac:dyDescent="0.2"/>
  <cols>
    <col min="1" max="1" width="4.85546875" style="133" customWidth="1"/>
    <col min="2" max="2" width="22.140625" style="3" customWidth="1"/>
    <col min="3" max="3" width="12.42578125" style="133" customWidth="1"/>
    <col min="4" max="4" width="14.7109375" style="2" customWidth="1"/>
    <col min="5" max="5" width="13" style="133" customWidth="1"/>
    <col min="6" max="6" width="9.42578125" style="133" customWidth="1"/>
    <col min="7" max="7" width="8.140625" style="133" customWidth="1"/>
    <col min="8" max="11" width="7.7109375" style="133" customWidth="1"/>
    <col min="12" max="12" width="16" style="16" customWidth="1"/>
    <col min="13" max="13" width="15.140625" style="133" customWidth="1"/>
    <col min="14" max="16384" width="9.140625" style="133"/>
  </cols>
  <sheetData>
    <row r="1" spans="1:13" ht="99" customHeight="1" x14ac:dyDescent="0.2">
      <c r="J1" s="161" t="s">
        <v>252</v>
      </c>
      <c r="K1" s="161"/>
      <c r="L1" s="161"/>
      <c r="M1" s="161"/>
    </row>
    <row r="2" spans="1:13" s="2" customFormat="1" ht="68.25" customHeight="1" x14ac:dyDescent="0.2">
      <c r="A2" s="170" t="s">
        <v>238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s="2" customFormat="1" ht="54.75" customHeight="1" x14ac:dyDescent="0.2">
      <c r="A3" s="173" t="s">
        <v>1</v>
      </c>
      <c r="B3" s="168" t="s">
        <v>65</v>
      </c>
      <c r="C3" s="168" t="s">
        <v>8</v>
      </c>
      <c r="D3" s="168" t="s">
        <v>10</v>
      </c>
      <c r="E3" s="165" t="s">
        <v>66</v>
      </c>
      <c r="F3" s="168" t="s">
        <v>5</v>
      </c>
      <c r="G3" s="173" t="s">
        <v>0</v>
      </c>
      <c r="H3" s="173"/>
      <c r="I3" s="173"/>
      <c r="J3" s="173"/>
      <c r="K3" s="173"/>
      <c r="L3" s="168" t="s">
        <v>3</v>
      </c>
      <c r="M3" s="168" t="s">
        <v>4</v>
      </c>
    </row>
    <row r="4" spans="1:13" s="114" customFormat="1" ht="42" customHeight="1" x14ac:dyDescent="0.2">
      <c r="A4" s="173"/>
      <c r="B4" s="168"/>
      <c r="C4" s="168"/>
      <c r="D4" s="168"/>
      <c r="E4" s="165"/>
      <c r="F4" s="168"/>
      <c r="G4" s="131" t="s">
        <v>23</v>
      </c>
      <c r="H4" s="131" t="s">
        <v>24</v>
      </c>
      <c r="I4" s="131" t="s">
        <v>25</v>
      </c>
      <c r="J4" s="131" t="s">
        <v>26</v>
      </c>
      <c r="K4" s="131" t="s">
        <v>27</v>
      </c>
      <c r="L4" s="168"/>
      <c r="M4" s="168"/>
    </row>
    <row r="5" spans="1:13" s="6" customFormat="1" ht="25.5" customHeight="1" x14ac:dyDescent="0.2">
      <c r="A5" s="162" t="s">
        <v>11</v>
      </c>
      <c r="B5" s="163" t="s">
        <v>47</v>
      </c>
      <c r="C5" s="162" t="s">
        <v>235</v>
      </c>
      <c r="D5" s="134" t="s">
        <v>30</v>
      </c>
      <c r="E5" s="4" t="s">
        <v>31</v>
      </c>
      <c r="F5" s="5">
        <f t="shared" ref="F5:F89" si="0">SUM(G5:K5)</f>
        <v>29605.5</v>
      </c>
      <c r="G5" s="5">
        <f t="shared" ref="G5:H7" si="1">G8+G35+G62</f>
        <v>14853.7</v>
      </c>
      <c r="H5" s="5">
        <f t="shared" si="1"/>
        <v>14751.800000000001</v>
      </c>
      <c r="I5" s="8" t="s">
        <v>31</v>
      </c>
      <c r="J5" s="8" t="s">
        <v>31</v>
      </c>
      <c r="K5" s="8" t="s">
        <v>31</v>
      </c>
      <c r="L5" s="174" t="s">
        <v>242</v>
      </c>
      <c r="M5" s="165" t="s">
        <v>67</v>
      </c>
    </row>
    <row r="6" spans="1:13" s="6" customFormat="1" ht="48" customHeight="1" x14ac:dyDescent="0.2">
      <c r="A6" s="162"/>
      <c r="B6" s="163"/>
      <c r="C6" s="162"/>
      <c r="D6" s="134" t="s">
        <v>46</v>
      </c>
      <c r="E6" s="4" t="s">
        <v>31</v>
      </c>
      <c r="F6" s="5">
        <f t="shared" si="0"/>
        <v>28041.8</v>
      </c>
      <c r="G6" s="5">
        <f>G9+G36+G63</f>
        <v>14018.499999999998</v>
      </c>
      <c r="H6" s="5">
        <f>H9+H36+H63</f>
        <v>14023.300000000001</v>
      </c>
      <c r="I6" s="8" t="s">
        <v>31</v>
      </c>
      <c r="J6" s="8" t="s">
        <v>31</v>
      </c>
      <c r="K6" s="8" t="s">
        <v>31</v>
      </c>
      <c r="L6" s="174"/>
      <c r="M6" s="165"/>
    </row>
    <row r="7" spans="1:13" ht="45" x14ac:dyDescent="0.2">
      <c r="A7" s="162"/>
      <c r="B7" s="163"/>
      <c r="C7" s="162"/>
      <c r="D7" s="134" t="s">
        <v>32</v>
      </c>
      <c r="E7" s="4" t="s">
        <v>31</v>
      </c>
      <c r="F7" s="5">
        <f t="shared" si="0"/>
        <v>1563.7</v>
      </c>
      <c r="G7" s="5">
        <f t="shared" si="1"/>
        <v>835.2</v>
      </c>
      <c r="H7" s="5">
        <f t="shared" si="1"/>
        <v>728.5</v>
      </c>
      <c r="I7" s="8" t="s">
        <v>31</v>
      </c>
      <c r="J7" s="8" t="s">
        <v>31</v>
      </c>
      <c r="K7" s="8" t="s">
        <v>31</v>
      </c>
      <c r="L7" s="174"/>
      <c r="M7" s="165"/>
    </row>
    <row r="8" spans="1:13" ht="24" customHeight="1" x14ac:dyDescent="0.2">
      <c r="A8" s="167" t="s">
        <v>68</v>
      </c>
      <c r="B8" s="166" t="s">
        <v>70</v>
      </c>
      <c r="C8" s="165" t="s">
        <v>235</v>
      </c>
      <c r="D8" s="132" t="s">
        <v>30</v>
      </c>
      <c r="E8" s="7" t="s">
        <v>31</v>
      </c>
      <c r="F8" s="8">
        <f t="shared" si="0"/>
        <v>6504.6</v>
      </c>
      <c r="G8" s="8">
        <f>G9+G10</f>
        <v>4297.5</v>
      </c>
      <c r="H8" s="8">
        <f>H9+H10</f>
        <v>2207.1000000000004</v>
      </c>
      <c r="I8" s="8" t="s">
        <v>31</v>
      </c>
      <c r="J8" s="8" t="s">
        <v>31</v>
      </c>
      <c r="K8" s="8" t="s">
        <v>31</v>
      </c>
      <c r="L8" s="169" t="s">
        <v>243</v>
      </c>
      <c r="M8" s="166" t="s">
        <v>143</v>
      </c>
    </row>
    <row r="9" spans="1:13" ht="37.5" customHeight="1" x14ac:dyDescent="0.2">
      <c r="A9" s="167"/>
      <c r="B9" s="166"/>
      <c r="C9" s="165"/>
      <c r="D9" s="132" t="s">
        <v>46</v>
      </c>
      <c r="E9" s="7" t="s">
        <v>31</v>
      </c>
      <c r="F9" s="8">
        <f t="shared" ref="F9:H9" si="2">F12+F15+F18+F21+F24+F27+F30+F33</f>
        <v>6231.2999999999993</v>
      </c>
      <c r="G9" s="8">
        <f t="shared" si="2"/>
        <v>4132</v>
      </c>
      <c r="H9" s="8">
        <f t="shared" si="2"/>
        <v>2099.3000000000002</v>
      </c>
      <c r="I9" s="8" t="s">
        <v>31</v>
      </c>
      <c r="J9" s="8" t="s">
        <v>31</v>
      </c>
      <c r="K9" s="8" t="s">
        <v>31</v>
      </c>
      <c r="L9" s="169"/>
      <c r="M9" s="166"/>
    </row>
    <row r="10" spans="1:13" ht="188.25" customHeight="1" x14ac:dyDescent="0.2">
      <c r="A10" s="167"/>
      <c r="B10" s="166"/>
      <c r="C10" s="165"/>
      <c r="D10" s="132" t="s">
        <v>32</v>
      </c>
      <c r="E10" s="7" t="s">
        <v>31</v>
      </c>
      <c r="F10" s="8">
        <f t="shared" si="0"/>
        <v>273.3</v>
      </c>
      <c r="G10" s="8">
        <f>G13+G16+G19</f>
        <v>165.5</v>
      </c>
      <c r="H10" s="8">
        <f>H13+H16+H19</f>
        <v>107.8</v>
      </c>
      <c r="I10" s="8" t="s">
        <v>31</v>
      </c>
      <c r="J10" s="8" t="s">
        <v>31</v>
      </c>
      <c r="K10" s="8" t="s">
        <v>31</v>
      </c>
      <c r="L10" s="169"/>
      <c r="M10" s="166"/>
    </row>
    <row r="11" spans="1:13" ht="14.25" customHeight="1" x14ac:dyDescent="0.2">
      <c r="A11" s="164" t="s">
        <v>69</v>
      </c>
      <c r="B11" s="166" t="s">
        <v>33</v>
      </c>
      <c r="C11" s="165" t="s">
        <v>235</v>
      </c>
      <c r="D11" s="132" t="s">
        <v>30</v>
      </c>
      <c r="E11" s="7" t="s">
        <v>31</v>
      </c>
      <c r="F11" s="8">
        <f t="shared" si="0"/>
        <v>2820.9</v>
      </c>
      <c r="G11" s="8">
        <f>SUM(G12:G13)</f>
        <v>1565</v>
      </c>
      <c r="H11" s="8">
        <f>SUM(H12:H13)</f>
        <v>1255.9000000000001</v>
      </c>
      <c r="I11" s="8" t="s">
        <v>31</v>
      </c>
      <c r="J11" s="8" t="s">
        <v>31</v>
      </c>
      <c r="K11" s="8" t="s">
        <v>31</v>
      </c>
      <c r="L11" s="169" t="s">
        <v>243</v>
      </c>
      <c r="M11" s="166"/>
    </row>
    <row r="12" spans="1:13" ht="54.75" customHeight="1" x14ac:dyDescent="0.2">
      <c r="A12" s="165"/>
      <c r="B12" s="166"/>
      <c r="C12" s="165"/>
      <c r="D12" s="132" t="s">
        <v>46</v>
      </c>
      <c r="E12" s="7" t="s">
        <v>31</v>
      </c>
      <c r="F12" s="8">
        <f t="shared" si="0"/>
        <v>2820.9</v>
      </c>
      <c r="G12" s="8">
        <v>1565</v>
      </c>
      <c r="H12" s="8">
        <v>1255.9000000000001</v>
      </c>
      <c r="I12" s="8" t="s">
        <v>31</v>
      </c>
      <c r="J12" s="8" t="s">
        <v>31</v>
      </c>
      <c r="K12" s="8" t="s">
        <v>31</v>
      </c>
      <c r="L12" s="169"/>
      <c r="M12" s="166"/>
    </row>
    <row r="13" spans="1:13" ht="33.75" hidden="1" x14ac:dyDescent="0.2">
      <c r="A13" s="165"/>
      <c r="B13" s="166"/>
      <c r="C13" s="165"/>
      <c r="D13" s="132" t="s">
        <v>32</v>
      </c>
      <c r="E13" s="7" t="s">
        <v>31</v>
      </c>
      <c r="F13" s="8">
        <f t="shared" si="0"/>
        <v>0</v>
      </c>
      <c r="G13" s="8">
        <v>0</v>
      </c>
      <c r="H13" s="8">
        <v>0</v>
      </c>
      <c r="I13" s="8" t="s">
        <v>31</v>
      </c>
      <c r="J13" s="8" t="s">
        <v>31</v>
      </c>
      <c r="K13" s="8" t="s">
        <v>31</v>
      </c>
      <c r="L13" s="169"/>
      <c r="M13" s="166"/>
    </row>
    <row r="14" spans="1:13" ht="15.75" customHeight="1" x14ac:dyDescent="0.2">
      <c r="A14" s="165" t="s">
        <v>71</v>
      </c>
      <c r="B14" s="166" t="s">
        <v>34</v>
      </c>
      <c r="C14" s="165" t="s">
        <v>235</v>
      </c>
      <c r="D14" s="132" t="s">
        <v>30</v>
      </c>
      <c r="E14" s="7" t="s">
        <v>31</v>
      </c>
      <c r="F14" s="8">
        <f t="shared" si="0"/>
        <v>571.70000000000005</v>
      </c>
      <c r="G14" s="8">
        <f>SUM(G15:G16)</f>
        <v>229.4</v>
      </c>
      <c r="H14" s="8">
        <f>SUM(H15:H16)</f>
        <v>342.3</v>
      </c>
      <c r="I14" s="8" t="s">
        <v>31</v>
      </c>
      <c r="J14" s="8" t="s">
        <v>31</v>
      </c>
      <c r="K14" s="8" t="s">
        <v>31</v>
      </c>
      <c r="L14" s="169" t="s">
        <v>34</v>
      </c>
      <c r="M14" s="166"/>
    </row>
    <row r="15" spans="1:13" ht="36" customHeight="1" x14ac:dyDescent="0.2">
      <c r="A15" s="165"/>
      <c r="B15" s="166"/>
      <c r="C15" s="165"/>
      <c r="D15" s="132" t="s">
        <v>46</v>
      </c>
      <c r="E15" s="7" t="s">
        <v>31</v>
      </c>
      <c r="F15" s="8">
        <f t="shared" si="0"/>
        <v>558.6</v>
      </c>
      <c r="G15" s="8">
        <v>219.1</v>
      </c>
      <c r="H15" s="8">
        <v>339.5</v>
      </c>
      <c r="I15" s="8" t="s">
        <v>31</v>
      </c>
      <c r="J15" s="8" t="s">
        <v>31</v>
      </c>
      <c r="K15" s="8" t="s">
        <v>31</v>
      </c>
      <c r="L15" s="169"/>
      <c r="M15" s="166"/>
    </row>
    <row r="16" spans="1:13" ht="34.5" customHeight="1" x14ac:dyDescent="0.2">
      <c r="A16" s="165"/>
      <c r="B16" s="166"/>
      <c r="C16" s="165"/>
      <c r="D16" s="132" t="s">
        <v>32</v>
      </c>
      <c r="E16" s="7" t="s">
        <v>31</v>
      </c>
      <c r="F16" s="8">
        <f t="shared" si="0"/>
        <v>13.100000000000001</v>
      </c>
      <c r="G16" s="8">
        <v>10.3</v>
      </c>
      <c r="H16" s="8">
        <v>2.8</v>
      </c>
      <c r="I16" s="8" t="s">
        <v>31</v>
      </c>
      <c r="J16" s="8" t="s">
        <v>31</v>
      </c>
      <c r="K16" s="8" t="s">
        <v>31</v>
      </c>
      <c r="L16" s="169"/>
      <c r="M16" s="166"/>
    </row>
    <row r="17" spans="1:13" ht="13.5" customHeight="1" x14ac:dyDescent="0.2">
      <c r="A17" s="165" t="s">
        <v>72</v>
      </c>
      <c r="B17" s="166" t="s">
        <v>35</v>
      </c>
      <c r="C17" s="165" t="s">
        <v>235</v>
      </c>
      <c r="D17" s="132" t="s">
        <v>30</v>
      </c>
      <c r="E17" s="7" t="s">
        <v>31</v>
      </c>
      <c r="F17" s="8">
        <f t="shared" si="0"/>
        <v>1306.4000000000001</v>
      </c>
      <c r="G17" s="8">
        <f>SUM(G18:G19)</f>
        <v>1005.2</v>
      </c>
      <c r="H17" s="8">
        <f>SUM(H18:H19)</f>
        <v>301.2</v>
      </c>
      <c r="I17" s="8" t="s">
        <v>31</v>
      </c>
      <c r="J17" s="8" t="s">
        <v>31</v>
      </c>
      <c r="K17" s="8" t="s">
        <v>31</v>
      </c>
      <c r="L17" s="169" t="s">
        <v>35</v>
      </c>
      <c r="M17" s="166"/>
    </row>
    <row r="18" spans="1:13" ht="36" customHeight="1" x14ac:dyDescent="0.2">
      <c r="A18" s="165"/>
      <c r="B18" s="166"/>
      <c r="C18" s="165"/>
      <c r="D18" s="132" t="s">
        <v>46</v>
      </c>
      <c r="E18" s="7" t="s">
        <v>31</v>
      </c>
      <c r="F18" s="8">
        <f t="shared" si="0"/>
        <v>1046.2</v>
      </c>
      <c r="G18" s="8">
        <v>850</v>
      </c>
      <c r="H18" s="8">
        <v>196.2</v>
      </c>
      <c r="I18" s="8" t="s">
        <v>31</v>
      </c>
      <c r="J18" s="8" t="s">
        <v>31</v>
      </c>
      <c r="K18" s="8" t="s">
        <v>31</v>
      </c>
      <c r="L18" s="169"/>
      <c r="M18" s="166"/>
    </row>
    <row r="19" spans="1:13" ht="36" customHeight="1" x14ac:dyDescent="0.2">
      <c r="A19" s="165"/>
      <c r="B19" s="166"/>
      <c r="C19" s="165"/>
      <c r="D19" s="132" t="s">
        <v>32</v>
      </c>
      <c r="E19" s="7" t="s">
        <v>31</v>
      </c>
      <c r="F19" s="8">
        <f t="shared" si="0"/>
        <v>260.2</v>
      </c>
      <c r="G19" s="8">
        <v>155.19999999999999</v>
      </c>
      <c r="H19" s="8">
        <v>105</v>
      </c>
      <c r="I19" s="8" t="s">
        <v>31</v>
      </c>
      <c r="J19" s="8" t="s">
        <v>31</v>
      </c>
      <c r="K19" s="8" t="s">
        <v>31</v>
      </c>
      <c r="L19" s="169"/>
      <c r="M19" s="166"/>
    </row>
    <row r="20" spans="1:13" ht="15" customHeight="1" x14ac:dyDescent="0.2">
      <c r="A20" s="165" t="s">
        <v>73</v>
      </c>
      <c r="B20" s="166" t="s">
        <v>36</v>
      </c>
      <c r="C20" s="165" t="s">
        <v>235</v>
      </c>
      <c r="D20" s="132" t="s">
        <v>30</v>
      </c>
      <c r="E20" s="7" t="s">
        <v>31</v>
      </c>
      <c r="F20" s="8">
        <f t="shared" si="0"/>
        <v>1320</v>
      </c>
      <c r="G20" s="8">
        <f>SUM(G21:G22)</f>
        <v>1320</v>
      </c>
      <c r="H20" s="8">
        <f>SUM(H21:H22)</f>
        <v>0</v>
      </c>
      <c r="I20" s="8" t="s">
        <v>31</v>
      </c>
      <c r="J20" s="8" t="s">
        <v>31</v>
      </c>
      <c r="K20" s="8" t="s">
        <v>31</v>
      </c>
      <c r="L20" s="169" t="s">
        <v>36</v>
      </c>
      <c r="M20" s="166"/>
    </row>
    <row r="21" spans="1:13" ht="38.25" customHeight="1" x14ac:dyDescent="0.2">
      <c r="A21" s="165"/>
      <c r="B21" s="166"/>
      <c r="C21" s="165"/>
      <c r="D21" s="132" t="s">
        <v>46</v>
      </c>
      <c r="E21" s="7" t="s">
        <v>31</v>
      </c>
      <c r="F21" s="8">
        <f t="shared" si="0"/>
        <v>1320</v>
      </c>
      <c r="G21" s="8">
        <v>1320</v>
      </c>
      <c r="H21" s="8">
        <v>0</v>
      </c>
      <c r="I21" s="8" t="s">
        <v>31</v>
      </c>
      <c r="J21" s="8" t="s">
        <v>31</v>
      </c>
      <c r="K21" s="8" t="s">
        <v>31</v>
      </c>
      <c r="L21" s="169"/>
      <c r="M21" s="166"/>
    </row>
    <row r="22" spans="1:13" ht="33.75" hidden="1" x14ac:dyDescent="0.2">
      <c r="A22" s="165"/>
      <c r="B22" s="166"/>
      <c r="C22" s="165"/>
      <c r="D22" s="132" t="s">
        <v>32</v>
      </c>
      <c r="E22" s="7" t="s">
        <v>31</v>
      </c>
      <c r="F22" s="8">
        <f t="shared" si="0"/>
        <v>0</v>
      </c>
      <c r="G22" s="8">
        <v>0</v>
      </c>
      <c r="H22" s="8">
        <v>0</v>
      </c>
      <c r="I22" s="8" t="s">
        <v>31</v>
      </c>
      <c r="J22" s="8" t="s">
        <v>31</v>
      </c>
      <c r="K22" s="8" t="s">
        <v>31</v>
      </c>
      <c r="L22" s="169"/>
      <c r="M22" s="166"/>
    </row>
    <row r="23" spans="1:13" ht="15" customHeight="1" x14ac:dyDescent="0.2">
      <c r="A23" s="165" t="s">
        <v>74</v>
      </c>
      <c r="B23" s="166" t="s">
        <v>37</v>
      </c>
      <c r="C23" s="165" t="s">
        <v>235</v>
      </c>
      <c r="D23" s="132" t="s">
        <v>30</v>
      </c>
      <c r="E23" s="7" t="s">
        <v>31</v>
      </c>
      <c r="F23" s="8">
        <f t="shared" si="0"/>
        <v>402.9</v>
      </c>
      <c r="G23" s="8">
        <f>SUM(G24:G25)</f>
        <v>177.9</v>
      </c>
      <c r="H23" s="8">
        <f>SUM(H24:H25)</f>
        <v>225</v>
      </c>
      <c r="I23" s="8" t="s">
        <v>31</v>
      </c>
      <c r="J23" s="8" t="s">
        <v>31</v>
      </c>
      <c r="K23" s="8" t="s">
        <v>31</v>
      </c>
      <c r="L23" s="169" t="s">
        <v>37</v>
      </c>
      <c r="M23" s="166"/>
    </row>
    <row r="24" spans="1:13" ht="33.75" x14ac:dyDescent="0.2">
      <c r="A24" s="165"/>
      <c r="B24" s="166"/>
      <c r="C24" s="165"/>
      <c r="D24" s="132" t="s">
        <v>46</v>
      </c>
      <c r="E24" s="7" t="s">
        <v>31</v>
      </c>
      <c r="F24" s="8">
        <f t="shared" si="0"/>
        <v>402.9</v>
      </c>
      <c r="G24" s="8">
        <v>177.9</v>
      </c>
      <c r="H24" s="8">
        <v>225</v>
      </c>
      <c r="I24" s="8" t="s">
        <v>31</v>
      </c>
      <c r="J24" s="8" t="s">
        <v>31</v>
      </c>
      <c r="K24" s="8" t="s">
        <v>31</v>
      </c>
      <c r="L24" s="169"/>
      <c r="M24" s="166"/>
    </row>
    <row r="25" spans="1:13" ht="48.75" hidden="1" customHeight="1" x14ac:dyDescent="0.2">
      <c r="A25" s="165"/>
      <c r="B25" s="166"/>
      <c r="C25" s="165"/>
      <c r="D25" s="132" t="s">
        <v>32</v>
      </c>
      <c r="E25" s="7" t="s">
        <v>31</v>
      </c>
      <c r="F25" s="8">
        <f t="shared" si="0"/>
        <v>0</v>
      </c>
      <c r="G25" s="8">
        <v>0</v>
      </c>
      <c r="H25" s="8">
        <v>0</v>
      </c>
      <c r="I25" s="8" t="s">
        <v>31</v>
      </c>
      <c r="J25" s="8" t="s">
        <v>31</v>
      </c>
      <c r="K25" s="8" t="s">
        <v>31</v>
      </c>
      <c r="L25" s="169"/>
      <c r="M25" s="166"/>
    </row>
    <row r="26" spans="1:13" ht="15" customHeight="1" x14ac:dyDescent="0.2">
      <c r="A26" s="166" t="s">
        <v>75</v>
      </c>
      <c r="B26" s="166" t="s">
        <v>144</v>
      </c>
      <c r="C26" s="165">
        <v>2018</v>
      </c>
      <c r="D26" s="132" t="s">
        <v>30</v>
      </c>
      <c r="E26" s="7" t="s">
        <v>31</v>
      </c>
      <c r="F26" s="8">
        <f t="shared" si="0"/>
        <v>39.799999999999997</v>
      </c>
      <c r="G26" s="8">
        <f>G27</f>
        <v>0</v>
      </c>
      <c r="H26" s="8">
        <f>H27</f>
        <v>39.799999999999997</v>
      </c>
      <c r="I26" s="8" t="s">
        <v>31</v>
      </c>
      <c r="J26" s="8" t="s">
        <v>31</v>
      </c>
      <c r="K26" s="8" t="s">
        <v>31</v>
      </c>
      <c r="L26" s="166" t="s">
        <v>144</v>
      </c>
      <c r="M26" s="166"/>
    </row>
    <row r="27" spans="1:13" ht="36" customHeight="1" x14ac:dyDescent="0.2">
      <c r="A27" s="166"/>
      <c r="B27" s="166"/>
      <c r="C27" s="165"/>
      <c r="D27" s="132" t="s">
        <v>46</v>
      </c>
      <c r="E27" s="7" t="s">
        <v>31</v>
      </c>
      <c r="F27" s="8">
        <f t="shared" si="0"/>
        <v>39.799999999999997</v>
      </c>
      <c r="G27" s="8">
        <v>0</v>
      </c>
      <c r="H27" s="8">
        <v>39.799999999999997</v>
      </c>
      <c r="I27" s="8" t="s">
        <v>31</v>
      </c>
      <c r="J27" s="8" t="s">
        <v>31</v>
      </c>
      <c r="K27" s="8" t="s">
        <v>31</v>
      </c>
      <c r="L27" s="166"/>
      <c r="M27" s="166"/>
    </row>
    <row r="28" spans="1:13" ht="36" hidden="1" customHeight="1" x14ac:dyDescent="0.2">
      <c r="A28" s="166"/>
      <c r="B28" s="166"/>
      <c r="C28" s="165"/>
      <c r="D28" s="132" t="s">
        <v>32</v>
      </c>
      <c r="E28" s="7" t="s">
        <v>31</v>
      </c>
      <c r="F28" s="8">
        <f t="shared" si="0"/>
        <v>0</v>
      </c>
      <c r="G28" s="8">
        <v>0</v>
      </c>
      <c r="H28" s="8">
        <v>0</v>
      </c>
      <c r="I28" s="8" t="s">
        <v>31</v>
      </c>
      <c r="J28" s="8" t="s">
        <v>31</v>
      </c>
      <c r="K28" s="8" t="s">
        <v>31</v>
      </c>
      <c r="L28" s="166"/>
      <c r="M28" s="166"/>
    </row>
    <row r="29" spans="1:13" ht="14.25" customHeight="1" x14ac:dyDescent="0.2">
      <c r="A29" s="166" t="s">
        <v>76</v>
      </c>
      <c r="B29" s="166" t="s">
        <v>78</v>
      </c>
      <c r="C29" s="165">
        <v>2018</v>
      </c>
      <c r="D29" s="132" t="s">
        <v>30</v>
      </c>
      <c r="E29" s="7" t="s">
        <v>31</v>
      </c>
      <c r="F29" s="8">
        <f t="shared" si="0"/>
        <v>3.5</v>
      </c>
      <c r="G29" s="8">
        <f>G30</f>
        <v>0</v>
      </c>
      <c r="H29" s="8">
        <f t="shared" ref="H29" si="3">H30</f>
        <v>3.5</v>
      </c>
      <c r="I29" s="8" t="s">
        <v>31</v>
      </c>
      <c r="J29" s="8" t="s">
        <v>31</v>
      </c>
      <c r="K29" s="8" t="s">
        <v>31</v>
      </c>
      <c r="L29" s="166" t="s">
        <v>78</v>
      </c>
      <c r="M29" s="166"/>
    </row>
    <row r="30" spans="1:13" ht="36" customHeight="1" x14ac:dyDescent="0.2">
      <c r="A30" s="166"/>
      <c r="B30" s="166"/>
      <c r="C30" s="165"/>
      <c r="D30" s="132" t="s">
        <v>46</v>
      </c>
      <c r="E30" s="7" t="s">
        <v>31</v>
      </c>
      <c r="F30" s="8">
        <f t="shared" si="0"/>
        <v>3.5</v>
      </c>
      <c r="G30" s="8">
        <v>0</v>
      </c>
      <c r="H30" s="8">
        <v>3.5</v>
      </c>
      <c r="I30" s="8" t="s">
        <v>31</v>
      </c>
      <c r="J30" s="8" t="s">
        <v>31</v>
      </c>
      <c r="K30" s="8" t="s">
        <v>31</v>
      </c>
      <c r="L30" s="166"/>
      <c r="M30" s="166"/>
    </row>
    <row r="31" spans="1:13" ht="36" hidden="1" customHeight="1" x14ac:dyDescent="0.2">
      <c r="A31" s="166"/>
      <c r="B31" s="166"/>
      <c r="C31" s="165"/>
      <c r="D31" s="132" t="s">
        <v>32</v>
      </c>
      <c r="E31" s="7" t="s">
        <v>31</v>
      </c>
      <c r="F31" s="8">
        <f t="shared" si="0"/>
        <v>0</v>
      </c>
      <c r="G31" s="8">
        <v>0</v>
      </c>
      <c r="H31" s="8">
        <v>0</v>
      </c>
      <c r="I31" s="8" t="s">
        <v>31</v>
      </c>
      <c r="J31" s="8" t="s">
        <v>31</v>
      </c>
      <c r="K31" s="8" t="s">
        <v>31</v>
      </c>
      <c r="L31" s="166"/>
      <c r="M31" s="166"/>
    </row>
    <row r="32" spans="1:13" ht="14.25" customHeight="1" x14ac:dyDescent="0.2">
      <c r="A32" s="165" t="s">
        <v>77</v>
      </c>
      <c r="B32" s="166" t="s">
        <v>79</v>
      </c>
      <c r="C32" s="165">
        <v>2018</v>
      </c>
      <c r="D32" s="132" t="s">
        <v>30</v>
      </c>
      <c r="E32" s="7" t="s">
        <v>31</v>
      </c>
      <c r="F32" s="8">
        <f t="shared" ref="F32:H32" si="4">F33</f>
        <v>39.4</v>
      </c>
      <c r="G32" s="8">
        <f t="shared" si="4"/>
        <v>0</v>
      </c>
      <c r="H32" s="8">
        <f t="shared" si="4"/>
        <v>39.4</v>
      </c>
      <c r="I32" s="8" t="s">
        <v>31</v>
      </c>
      <c r="J32" s="8" t="s">
        <v>31</v>
      </c>
      <c r="K32" s="8" t="s">
        <v>31</v>
      </c>
      <c r="L32" s="166" t="s">
        <v>79</v>
      </c>
      <c r="M32" s="166"/>
    </row>
    <row r="33" spans="1:13" ht="112.5" customHeight="1" x14ac:dyDescent="0.2">
      <c r="A33" s="165"/>
      <c r="B33" s="166"/>
      <c r="C33" s="165"/>
      <c r="D33" s="132" t="s">
        <v>46</v>
      </c>
      <c r="E33" s="7" t="s">
        <v>31</v>
      </c>
      <c r="F33" s="8">
        <f t="shared" si="0"/>
        <v>39.4</v>
      </c>
      <c r="G33" s="8">
        <v>0</v>
      </c>
      <c r="H33" s="8">
        <v>39.4</v>
      </c>
      <c r="I33" s="8" t="s">
        <v>31</v>
      </c>
      <c r="J33" s="8" t="s">
        <v>31</v>
      </c>
      <c r="K33" s="8" t="s">
        <v>31</v>
      </c>
      <c r="L33" s="166"/>
      <c r="M33" s="166"/>
    </row>
    <row r="34" spans="1:13" ht="36" hidden="1" customHeight="1" x14ac:dyDescent="0.2">
      <c r="A34" s="165"/>
      <c r="B34" s="166"/>
      <c r="C34" s="165"/>
      <c r="D34" s="132" t="s">
        <v>32</v>
      </c>
      <c r="E34" s="7" t="s">
        <v>31</v>
      </c>
      <c r="F34" s="8">
        <f t="shared" si="0"/>
        <v>0</v>
      </c>
      <c r="G34" s="8">
        <v>0</v>
      </c>
      <c r="H34" s="8"/>
      <c r="I34" s="8" t="s">
        <v>31</v>
      </c>
      <c r="J34" s="8" t="s">
        <v>31</v>
      </c>
      <c r="K34" s="8" t="s">
        <v>31</v>
      </c>
      <c r="L34" s="166"/>
      <c r="M34" s="166"/>
    </row>
    <row r="35" spans="1:13" ht="16.5" customHeight="1" x14ac:dyDescent="0.2">
      <c r="A35" s="167" t="s">
        <v>80</v>
      </c>
      <c r="B35" s="166" t="s">
        <v>38</v>
      </c>
      <c r="C35" s="165" t="s">
        <v>235</v>
      </c>
      <c r="D35" s="132" t="s">
        <v>30</v>
      </c>
      <c r="E35" s="7" t="s">
        <v>31</v>
      </c>
      <c r="F35" s="8">
        <f t="shared" si="0"/>
        <v>11239.7</v>
      </c>
      <c r="G35" s="8">
        <f>SUM(G36:G37)</f>
        <v>7484.7</v>
      </c>
      <c r="H35" s="8">
        <f>SUM(H36:H37)</f>
        <v>3755</v>
      </c>
      <c r="I35" s="8" t="s">
        <v>31</v>
      </c>
      <c r="J35" s="8" t="s">
        <v>31</v>
      </c>
      <c r="K35" s="8" t="s">
        <v>31</v>
      </c>
      <c r="L35" s="169" t="s">
        <v>243</v>
      </c>
      <c r="M35" s="166"/>
    </row>
    <row r="36" spans="1:13" ht="39" customHeight="1" x14ac:dyDescent="0.2">
      <c r="A36" s="167"/>
      <c r="B36" s="166"/>
      <c r="C36" s="165"/>
      <c r="D36" s="132" t="s">
        <v>46</v>
      </c>
      <c r="E36" s="7" t="s">
        <v>31</v>
      </c>
      <c r="F36" s="8">
        <f t="shared" ref="F36:H36" si="5">F39+F42+F45+F48+F51+F54+F57+F60</f>
        <v>10096.9</v>
      </c>
      <c r="G36" s="8">
        <f t="shared" si="5"/>
        <v>6912.5999999999995</v>
      </c>
      <c r="H36" s="8">
        <f t="shared" si="5"/>
        <v>3184.3</v>
      </c>
      <c r="I36" s="8" t="s">
        <v>31</v>
      </c>
      <c r="J36" s="8" t="s">
        <v>31</v>
      </c>
      <c r="K36" s="8" t="s">
        <v>31</v>
      </c>
      <c r="L36" s="169"/>
      <c r="M36" s="166"/>
    </row>
    <row r="37" spans="1:13" ht="91.5" customHeight="1" x14ac:dyDescent="0.2">
      <c r="A37" s="167"/>
      <c r="B37" s="166"/>
      <c r="C37" s="165"/>
      <c r="D37" s="132" t="s">
        <v>32</v>
      </c>
      <c r="E37" s="7" t="s">
        <v>31</v>
      </c>
      <c r="F37" s="8">
        <f t="shared" si="0"/>
        <v>1142.8000000000002</v>
      </c>
      <c r="G37" s="8">
        <f>G40+G43+G46+G49+G52</f>
        <v>572.1</v>
      </c>
      <c r="H37" s="8">
        <f>H40+H43+H46+H49+H52</f>
        <v>570.70000000000005</v>
      </c>
      <c r="I37" s="8" t="s">
        <v>31</v>
      </c>
      <c r="J37" s="8" t="s">
        <v>31</v>
      </c>
      <c r="K37" s="8" t="s">
        <v>31</v>
      </c>
      <c r="L37" s="169"/>
      <c r="M37" s="166"/>
    </row>
    <row r="38" spans="1:13" ht="15" customHeight="1" x14ac:dyDescent="0.2">
      <c r="A38" s="164" t="s">
        <v>81</v>
      </c>
      <c r="B38" s="166" t="s">
        <v>33</v>
      </c>
      <c r="C38" s="165" t="s">
        <v>235</v>
      </c>
      <c r="D38" s="132" t="s">
        <v>30</v>
      </c>
      <c r="E38" s="7" t="s">
        <v>31</v>
      </c>
      <c r="F38" s="8">
        <f t="shared" si="0"/>
        <v>3168.1</v>
      </c>
      <c r="G38" s="8">
        <f>SUM(G39:G40)</f>
        <v>2108</v>
      </c>
      <c r="H38" s="8">
        <f>SUM(H39:H40)</f>
        <v>1060.0999999999999</v>
      </c>
      <c r="I38" s="8" t="s">
        <v>31</v>
      </c>
      <c r="J38" s="8" t="s">
        <v>31</v>
      </c>
      <c r="K38" s="8" t="s">
        <v>31</v>
      </c>
      <c r="L38" s="169" t="s">
        <v>243</v>
      </c>
      <c r="M38" s="166"/>
    </row>
    <row r="39" spans="1:13" ht="56.25" customHeight="1" x14ac:dyDescent="0.2">
      <c r="A39" s="165"/>
      <c r="B39" s="166"/>
      <c r="C39" s="165"/>
      <c r="D39" s="132" t="s">
        <v>46</v>
      </c>
      <c r="E39" s="7" t="s">
        <v>31</v>
      </c>
      <c r="F39" s="8">
        <f t="shared" si="0"/>
        <v>3168.1</v>
      </c>
      <c r="G39" s="8">
        <v>2108</v>
      </c>
      <c r="H39" s="8">
        <v>1060.0999999999999</v>
      </c>
      <c r="I39" s="8" t="s">
        <v>31</v>
      </c>
      <c r="J39" s="8" t="s">
        <v>31</v>
      </c>
      <c r="K39" s="8" t="s">
        <v>31</v>
      </c>
      <c r="L39" s="169"/>
      <c r="M39" s="166"/>
    </row>
    <row r="40" spans="1:13" ht="48.75" hidden="1" customHeight="1" x14ac:dyDescent="0.2">
      <c r="A40" s="165"/>
      <c r="B40" s="166"/>
      <c r="C40" s="165"/>
      <c r="D40" s="132" t="s">
        <v>32</v>
      </c>
      <c r="E40" s="7" t="s">
        <v>31</v>
      </c>
      <c r="F40" s="8">
        <f t="shared" si="0"/>
        <v>0</v>
      </c>
      <c r="G40" s="8">
        <v>0</v>
      </c>
      <c r="H40" s="8">
        <v>0</v>
      </c>
      <c r="I40" s="8" t="s">
        <v>31</v>
      </c>
      <c r="J40" s="8" t="s">
        <v>31</v>
      </c>
      <c r="K40" s="8" t="s">
        <v>31</v>
      </c>
      <c r="L40" s="169"/>
      <c r="M40" s="166"/>
    </row>
    <row r="41" spans="1:13" ht="15.75" customHeight="1" x14ac:dyDescent="0.2">
      <c r="A41" s="164" t="s">
        <v>82</v>
      </c>
      <c r="B41" s="166" t="s">
        <v>34</v>
      </c>
      <c r="C41" s="165" t="s">
        <v>235</v>
      </c>
      <c r="D41" s="132" t="s">
        <v>30</v>
      </c>
      <c r="E41" s="7" t="s">
        <v>31</v>
      </c>
      <c r="F41" s="8">
        <f t="shared" si="0"/>
        <v>499.4</v>
      </c>
      <c r="G41" s="8">
        <f>SUM(G42:G43)</f>
        <v>234.4</v>
      </c>
      <c r="H41" s="8">
        <f>SUM(H42:H43)</f>
        <v>265</v>
      </c>
      <c r="I41" s="8" t="s">
        <v>31</v>
      </c>
      <c r="J41" s="8" t="s">
        <v>31</v>
      </c>
      <c r="K41" s="8" t="s">
        <v>31</v>
      </c>
      <c r="L41" s="169" t="s">
        <v>34</v>
      </c>
      <c r="M41" s="166"/>
    </row>
    <row r="42" spans="1:13" ht="37.5" customHeight="1" x14ac:dyDescent="0.2">
      <c r="A42" s="165"/>
      <c r="B42" s="166"/>
      <c r="C42" s="165"/>
      <c r="D42" s="132" t="s">
        <v>46</v>
      </c>
      <c r="E42" s="7" t="s">
        <v>31</v>
      </c>
      <c r="F42" s="8">
        <f t="shared" si="0"/>
        <v>499.4</v>
      </c>
      <c r="G42" s="8">
        <v>234.4</v>
      </c>
      <c r="H42" s="8">
        <v>265</v>
      </c>
      <c r="I42" s="8" t="s">
        <v>31</v>
      </c>
      <c r="J42" s="8" t="s">
        <v>31</v>
      </c>
      <c r="K42" s="8" t="s">
        <v>31</v>
      </c>
      <c r="L42" s="169"/>
      <c r="M42" s="166"/>
    </row>
    <row r="43" spans="1:13" ht="33.75" hidden="1" x14ac:dyDescent="0.2">
      <c r="A43" s="165"/>
      <c r="B43" s="166"/>
      <c r="C43" s="165"/>
      <c r="D43" s="132" t="s">
        <v>32</v>
      </c>
      <c r="E43" s="7" t="s">
        <v>31</v>
      </c>
      <c r="F43" s="8">
        <f t="shared" si="0"/>
        <v>0</v>
      </c>
      <c r="G43" s="8">
        <v>0</v>
      </c>
      <c r="H43" s="8">
        <v>0</v>
      </c>
      <c r="I43" s="8" t="s">
        <v>31</v>
      </c>
      <c r="J43" s="8" t="s">
        <v>31</v>
      </c>
      <c r="K43" s="8" t="s">
        <v>31</v>
      </c>
      <c r="L43" s="169"/>
      <c r="M43" s="166"/>
    </row>
    <row r="44" spans="1:13" ht="14.25" customHeight="1" x14ac:dyDescent="0.2">
      <c r="A44" s="165" t="s">
        <v>83</v>
      </c>
      <c r="B44" s="166" t="s">
        <v>35</v>
      </c>
      <c r="C44" s="165" t="s">
        <v>235</v>
      </c>
      <c r="D44" s="132" t="s">
        <v>30</v>
      </c>
      <c r="E44" s="7" t="s">
        <v>31</v>
      </c>
      <c r="F44" s="8">
        <f t="shared" si="0"/>
        <v>3755</v>
      </c>
      <c r="G44" s="8">
        <f>SUM(G45:G46)</f>
        <v>2842.1</v>
      </c>
      <c r="H44" s="8">
        <f>SUM(H45:H46)</f>
        <v>912.90000000000009</v>
      </c>
      <c r="I44" s="8" t="s">
        <v>31</v>
      </c>
      <c r="J44" s="8" t="s">
        <v>31</v>
      </c>
      <c r="K44" s="8" t="s">
        <v>31</v>
      </c>
      <c r="L44" s="169" t="s">
        <v>35</v>
      </c>
      <c r="M44" s="166"/>
    </row>
    <row r="45" spans="1:13" ht="36" customHeight="1" x14ac:dyDescent="0.2">
      <c r="A45" s="165"/>
      <c r="B45" s="166"/>
      <c r="C45" s="165"/>
      <c r="D45" s="132" t="s">
        <v>46</v>
      </c>
      <c r="E45" s="7" t="s">
        <v>31</v>
      </c>
      <c r="F45" s="8">
        <f t="shared" si="0"/>
        <v>2612.1999999999998</v>
      </c>
      <c r="G45" s="8">
        <v>2270</v>
      </c>
      <c r="H45" s="8">
        <v>342.2</v>
      </c>
      <c r="I45" s="8" t="s">
        <v>31</v>
      </c>
      <c r="J45" s="8" t="s">
        <v>31</v>
      </c>
      <c r="K45" s="8" t="s">
        <v>31</v>
      </c>
      <c r="L45" s="169"/>
      <c r="M45" s="166"/>
    </row>
    <row r="46" spans="1:13" ht="35.25" customHeight="1" x14ac:dyDescent="0.2">
      <c r="A46" s="165"/>
      <c r="B46" s="166"/>
      <c r="C46" s="165"/>
      <c r="D46" s="132" t="s">
        <v>32</v>
      </c>
      <c r="E46" s="7" t="s">
        <v>31</v>
      </c>
      <c r="F46" s="8">
        <f t="shared" si="0"/>
        <v>1142.8000000000002</v>
      </c>
      <c r="G46" s="8">
        <v>572.1</v>
      </c>
      <c r="H46" s="8">
        <v>570.70000000000005</v>
      </c>
      <c r="I46" s="8" t="s">
        <v>31</v>
      </c>
      <c r="J46" s="8" t="s">
        <v>31</v>
      </c>
      <c r="K46" s="8" t="s">
        <v>31</v>
      </c>
      <c r="L46" s="169"/>
      <c r="M46" s="166"/>
    </row>
    <row r="47" spans="1:13" ht="14.25" customHeight="1" x14ac:dyDescent="0.2">
      <c r="A47" s="165" t="s">
        <v>84</v>
      </c>
      <c r="B47" s="166" t="s">
        <v>36</v>
      </c>
      <c r="C47" s="165" t="s">
        <v>235</v>
      </c>
      <c r="D47" s="132" t="s">
        <v>30</v>
      </c>
      <c r="E47" s="7" t="s">
        <v>31</v>
      </c>
      <c r="F47" s="8">
        <f t="shared" si="0"/>
        <v>958</v>
      </c>
      <c r="G47" s="8">
        <f>SUM(G48:G49)</f>
        <v>573.20000000000005</v>
      </c>
      <c r="H47" s="8">
        <f>SUM(H48:H49)</f>
        <v>384.8</v>
      </c>
      <c r="I47" s="8" t="s">
        <v>31</v>
      </c>
      <c r="J47" s="8" t="s">
        <v>31</v>
      </c>
      <c r="K47" s="8" t="s">
        <v>31</v>
      </c>
      <c r="L47" s="169" t="s">
        <v>36</v>
      </c>
      <c r="M47" s="166"/>
    </row>
    <row r="48" spans="1:13" ht="35.25" customHeight="1" x14ac:dyDescent="0.2">
      <c r="A48" s="165"/>
      <c r="B48" s="166"/>
      <c r="C48" s="165"/>
      <c r="D48" s="132" t="s">
        <v>46</v>
      </c>
      <c r="E48" s="7" t="s">
        <v>31</v>
      </c>
      <c r="F48" s="8">
        <f t="shared" si="0"/>
        <v>958</v>
      </c>
      <c r="G48" s="8">
        <v>573.20000000000005</v>
      </c>
      <c r="H48" s="8">
        <v>384.8</v>
      </c>
      <c r="I48" s="8" t="s">
        <v>31</v>
      </c>
      <c r="J48" s="8" t="s">
        <v>31</v>
      </c>
      <c r="K48" s="8" t="s">
        <v>31</v>
      </c>
      <c r="L48" s="169"/>
      <c r="M48" s="166"/>
    </row>
    <row r="49" spans="1:13" ht="33.75" hidden="1" x14ac:dyDescent="0.2">
      <c r="A49" s="165"/>
      <c r="B49" s="166"/>
      <c r="C49" s="165"/>
      <c r="D49" s="132" t="s">
        <v>32</v>
      </c>
      <c r="E49" s="7" t="s">
        <v>31</v>
      </c>
      <c r="F49" s="8">
        <f t="shared" si="0"/>
        <v>0</v>
      </c>
      <c r="G49" s="8">
        <v>0</v>
      </c>
      <c r="H49" s="8">
        <v>0</v>
      </c>
      <c r="I49" s="8" t="s">
        <v>31</v>
      </c>
      <c r="J49" s="8" t="s">
        <v>31</v>
      </c>
      <c r="K49" s="8" t="s">
        <v>31</v>
      </c>
      <c r="L49" s="169"/>
      <c r="M49" s="166"/>
    </row>
    <row r="50" spans="1:13" ht="15.75" customHeight="1" x14ac:dyDescent="0.2">
      <c r="A50" s="165" t="s">
        <v>85</v>
      </c>
      <c r="B50" s="166" t="s">
        <v>37</v>
      </c>
      <c r="C50" s="165" t="s">
        <v>235</v>
      </c>
      <c r="D50" s="132" t="s">
        <v>30</v>
      </c>
      <c r="E50" s="7" t="s">
        <v>31</v>
      </c>
      <c r="F50" s="8">
        <f t="shared" si="0"/>
        <v>2859.2</v>
      </c>
      <c r="G50" s="8">
        <f>SUM(G51:G52)</f>
        <v>1727</v>
      </c>
      <c r="H50" s="8">
        <f>SUM(H51:H52)</f>
        <v>1132.2</v>
      </c>
      <c r="I50" s="8" t="s">
        <v>31</v>
      </c>
      <c r="J50" s="8" t="s">
        <v>31</v>
      </c>
      <c r="K50" s="8" t="s">
        <v>31</v>
      </c>
      <c r="L50" s="169" t="s">
        <v>37</v>
      </c>
      <c r="M50" s="166"/>
    </row>
    <row r="51" spans="1:13" ht="35.25" customHeight="1" x14ac:dyDescent="0.2">
      <c r="A51" s="165"/>
      <c r="B51" s="166"/>
      <c r="C51" s="165"/>
      <c r="D51" s="132" t="s">
        <v>46</v>
      </c>
      <c r="E51" s="7" t="s">
        <v>31</v>
      </c>
      <c r="F51" s="8">
        <f t="shared" si="0"/>
        <v>2859.2</v>
      </c>
      <c r="G51" s="8">
        <v>1727</v>
      </c>
      <c r="H51" s="8">
        <v>1132.2</v>
      </c>
      <c r="I51" s="8" t="s">
        <v>31</v>
      </c>
      <c r="J51" s="8" t="s">
        <v>31</v>
      </c>
      <c r="K51" s="8" t="s">
        <v>31</v>
      </c>
      <c r="L51" s="169"/>
      <c r="M51" s="166"/>
    </row>
    <row r="52" spans="1:13" ht="33.75" hidden="1" x14ac:dyDescent="0.2">
      <c r="A52" s="165"/>
      <c r="B52" s="166"/>
      <c r="C52" s="165"/>
      <c r="D52" s="132" t="s">
        <v>32</v>
      </c>
      <c r="E52" s="7" t="s">
        <v>31</v>
      </c>
      <c r="F52" s="8">
        <f t="shared" si="0"/>
        <v>0</v>
      </c>
      <c r="G52" s="8">
        <v>0</v>
      </c>
      <c r="H52" s="8">
        <v>0</v>
      </c>
      <c r="I52" s="8" t="s">
        <v>31</v>
      </c>
      <c r="J52" s="8" t="s">
        <v>31</v>
      </c>
      <c r="K52" s="8" t="s">
        <v>31</v>
      </c>
      <c r="L52" s="169"/>
      <c r="M52" s="166"/>
    </row>
    <row r="53" spans="1:13" ht="15.75" customHeight="1" x14ac:dyDescent="0.2">
      <c r="A53" s="166" t="s">
        <v>86</v>
      </c>
      <c r="B53" s="166" t="s">
        <v>144</v>
      </c>
      <c r="C53" s="165">
        <v>2018</v>
      </c>
      <c r="D53" s="132" t="s">
        <v>30</v>
      </c>
      <c r="E53" s="7" t="s">
        <v>31</v>
      </c>
      <c r="F53" s="8">
        <f t="shared" ref="F53:F61" si="6">SUM(G53:K53)</f>
        <v>0</v>
      </c>
      <c r="G53" s="8">
        <v>0</v>
      </c>
      <c r="H53" s="8">
        <v>0</v>
      </c>
      <c r="I53" s="8" t="s">
        <v>31</v>
      </c>
      <c r="J53" s="8" t="s">
        <v>31</v>
      </c>
      <c r="K53" s="8" t="s">
        <v>31</v>
      </c>
      <c r="L53" s="166" t="s">
        <v>144</v>
      </c>
      <c r="M53" s="166"/>
    </row>
    <row r="54" spans="1:13" ht="94.5" customHeight="1" x14ac:dyDescent="0.2">
      <c r="A54" s="166"/>
      <c r="B54" s="166"/>
      <c r="C54" s="165"/>
      <c r="D54" s="132" t="s">
        <v>46</v>
      </c>
      <c r="E54" s="7" t="s">
        <v>31</v>
      </c>
      <c r="F54" s="8">
        <f t="shared" si="6"/>
        <v>0</v>
      </c>
      <c r="G54" s="8">
        <v>0</v>
      </c>
      <c r="H54" s="8">
        <v>0</v>
      </c>
      <c r="I54" s="8" t="s">
        <v>31</v>
      </c>
      <c r="J54" s="8" t="s">
        <v>31</v>
      </c>
      <c r="K54" s="8" t="s">
        <v>31</v>
      </c>
      <c r="L54" s="166"/>
      <c r="M54" s="166"/>
    </row>
    <row r="55" spans="1:13" ht="36" hidden="1" customHeight="1" x14ac:dyDescent="0.2">
      <c r="A55" s="166"/>
      <c r="B55" s="166"/>
      <c r="C55" s="165"/>
      <c r="D55" s="132" t="s">
        <v>32</v>
      </c>
      <c r="E55" s="7" t="s">
        <v>31</v>
      </c>
      <c r="F55" s="8">
        <f t="shared" si="6"/>
        <v>0</v>
      </c>
      <c r="G55" s="8">
        <v>0</v>
      </c>
      <c r="H55" s="8">
        <v>0</v>
      </c>
      <c r="I55" s="8" t="s">
        <v>31</v>
      </c>
      <c r="J55" s="8" t="s">
        <v>31</v>
      </c>
      <c r="K55" s="8" t="s">
        <v>31</v>
      </c>
      <c r="L55" s="166"/>
      <c r="M55" s="166"/>
    </row>
    <row r="56" spans="1:13" ht="18.75" customHeight="1" x14ac:dyDescent="0.2">
      <c r="A56" s="166" t="s">
        <v>87</v>
      </c>
      <c r="B56" s="166" t="s">
        <v>78</v>
      </c>
      <c r="C56" s="165">
        <v>2018</v>
      </c>
      <c r="D56" s="132" t="s">
        <v>30</v>
      </c>
      <c r="E56" s="7" t="s">
        <v>31</v>
      </c>
      <c r="F56" s="8">
        <f t="shared" si="6"/>
        <v>0</v>
      </c>
      <c r="G56" s="8">
        <v>0</v>
      </c>
      <c r="H56" s="8">
        <v>0</v>
      </c>
      <c r="I56" s="8" t="s">
        <v>31</v>
      </c>
      <c r="J56" s="8" t="s">
        <v>31</v>
      </c>
      <c r="K56" s="8" t="s">
        <v>31</v>
      </c>
      <c r="L56" s="166" t="s">
        <v>78</v>
      </c>
      <c r="M56" s="166"/>
    </row>
    <row r="57" spans="1:13" ht="36" customHeight="1" x14ac:dyDescent="0.2">
      <c r="A57" s="166"/>
      <c r="B57" s="166"/>
      <c r="C57" s="165"/>
      <c r="D57" s="132" t="s">
        <v>46</v>
      </c>
      <c r="E57" s="7" t="s">
        <v>31</v>
      </c>
      <c r="F57" s="8">
        <f t="shared" si="6"/>
        <v>0</v>
      </c>
      <c r="G57" s="8">
        <v>0</v>
      </c>
      <c r="H57" s="8">
        <v>0</v>
      </c>
      <c r="I57" s="8" t="s">
        <v>31</v>
      </c>
      <c r="J57" s="8" t="s">
        <v>31</v>
      </c>
      <c r="K57" s="8" t="s">
        <v>31</v>
      </c>
      <c r="L57" s="166"/>
      <c r="M57" s="166"/>
    </row>
    <row r="58" spans="1:13" ht="36" hidden="1" customHeight="1" x14ac:dyDescent="0.2">
      <c r="A58" s="166"/>
      <c r="B58" s="166"/>
      <c r="C58" s="165"/>
      <c r="D58" s="132" t="s">
        <v>32</v>
      </c>
      <c r="E58" s="7" t="s">
        <v>31</v>
      </c>
      <c r="F58" s="8">
        <f t="shared" si="6"/>
        <v>0</v>
      </c>
      <c r="G58" s="8">
        <v>0</v>
      </c>
      <c r="H58" s="8">
        <v>0</v>
      </c>
      <c r="I58" s="8" t="s">
        <v>31</v>
      </c>
      <c r="J58" s="8" t="s">
        <v>31</v>
      </c>
      <c r="K58" s="8" t="s">
        <v>31</v>
      </c>
      <c r="L58" s="166"/>
      <c r="M58" s="166"/>
    </row>
    <row r="59" spans="1:13" ht="14.25" customHeight="1" x14ac:dyDescent="0.2">
      <c r="A59" s="165" t="s">
        <v>88</v>
      </c>
      <c r="B59" s="166" t="s">
        <v>79</v>
      </c>
      <c r="C59" s="165">
        <v>2018</v>
      </c>
      <c r="D59" s="132" t="s">
        <v>30</v>
      </c>
      <c r="E59" s="7" t="s">
        <v>31</v>
      </c>
      <c r="F59" s="8">
        <f t="shared" ref="F59:H59" si="7">F60</f>
        <v>0</v>
      </c>
      <c r="G59" s="8">
        <f t="shared" si="7"/>
        <v>0</v>
      </c>
      <c r="H59" s="8">
        <f t="shared" si="7"/>
        <v>0</v>
      </c>
      <c r="I59" s="8" t="s">
        <v>31</v>
      </c>
      <c r="J59" s="8" t="s">
        <v>31</v>
      </c>
      <c r="K59" s="8" t="s">
        <v>31</v>
      </c>
      <c r="L59" s="166" t="s">
        <v>79</v>
      </c>
      <c r="M59" s="166"/>
    </row>
    <row r="60" spans="1:13" ht="36" customHeight="1" x14ac:dyDescent="0.2">
      <c r="A60" s="165"/>
      <c r="B60" s="166"/>
      <c r="C60" s="165"/>
      <c r="D60" s="132" t="s">
        <v>46</v>
      </c>
      <c r="E60" s="7" t="s">
        <v>31</v>
      </c>
      <c r="F60" s="8">
        <f t="shared" si="6"/>
        <v>0</v>
      </c>
      <c r="G60" s="8">
        <v>0</v>
      </c>
      <c r="H60" s="8">
        <v>0</v>
      </c>
      <c r="I60" s="8" t="s">
        <v>31</v>
      </c>
      <c r="J60" s="8" t="s">
        <v>31</v>
      </c>
      <c r="K60" s="8" t="s">
        <v>31</v>
      </c>
      <c r="L60" s="166"/>
      <c r="M60" s="166"/>
    </row>
    <row r="61" spans="1:13" ht="36" hidden="1" customHeight="1" x14ac:dyDescent="0.2">
      <c r="A61" s="165"/>
      <c r="B61" s="166"/>
      <c r="C61" s="165"/>
      <c r="D61" s="132" t="s">
        <v>32</v>
      </c>
      <c r="E61" s="7" t="s">
        <v>31</v>
      </c>
      <c r="F61" s="8">
        <f t="shared" si="6"/>
        <v>0</v>
      </c>
      <c r="G61" s="8">
        <v>0</v>
      </c>
      <c r="H61" s="8"/>
      <c r="I61" s="8" t="s">
        <v>31</v>
      </c>
      <c r="J61" s="8" t="s">
        <v>31</v>
      </c>
      <c r="K61" s="8" t="s">
        <v>31</v>
      </c>
      <c r="L61" s="166"/>
      <c r="M61" s="166"/>
    </row>
    <row r="62" spans="1:13" ht="15.75" customHeight="1" x14ac:dyDescent="0.2">
      <c r="A62" s="167" t="s">
        <v>90</v>
      </c>
      <c r="B62" s="166" t="s">
        <v>89</v>
      </c>
      <c r="C62" s="165" t="s">
        <v>235</v>
      </c>
      <c r="D62" s="132" t="s">
        <v>30</v>
      </c>
      <c r="E62" s="7" t="s">
        <v>31</v>
      </c>
      <c r="F62" s="8">
        <f t="shared" si="0"/>
        <v>11861.2</v>
      </c>
      <c r="G62" s="8">
        <f>SUM(G63:G64)</f>
        <v>3071.5</v>
      </c>
      <c r="H62" s="8">
        <f>SUM(H63:H64)</f>
        <v>8789.7000000000007</v>
      </c>
      <c r="I62" s="8" t="s">
        <v>31</v>
      </c>
      <c r="J62" s="8" t="s">
        <v>31</v>
      </c>
      <c r="K62" s="8" t="s">
        <v>31</v>
      </c>
      <c r="L62" s="169" t="s">
        <v>243</v>
      </c>
      <c r="M62" s="166"/>
    </row>
    <row r="63" spans="1:13" ht="34.5" customHeight="1" x14ac:dyDescent="0.2">
      <c r="A63" s="167"/>
      <c r="B63" s="166"/>
      <c r="C63" s="165"/>
      <c r="D63" s="132" t="s">
        <v>46</v>
      </c>
      <c r="E63" s="7" t="s">
        <v>31</v>
      </c>
      <c r="F63" s="8">
        <f t="shared" ref="F63:H63" si="8">F66+F69+F72+F75+F78+F81+F84+F87</f>
        <v>11713.6</v>
      </c>
      <c r="G63" s="8">
        <f t="shared" si="8"/>
        <v>2973.9</v>
      </c>
      <c r="H63" s="8">
        <f t="shared" si="8"/>
        <v>8739.7000000000007</v>
      </c>
      <c r="I63" s="8" t="s">
        <v>31</v>
      </c>
      <c r="J63" s="8" t="s">
        <v>31</v>
      </c>
      <c r="K63" s="8" t="s">
        <v>31</v>
      </c>
      <c r="L63" s="169"/>
      <c r="M63" s="166"/>
    </row>
    <row r="64" spans="1:13" ht="41.25" customHeight="1" x14ac:dyDescent="0.2">
      <c r="A64" s="167"/>
      <c r="B64" s="166"/>
      <c r="C64" s="165"/>
      <c r="D64" s="132" t="s">
        <v>32</v>
      </c>
      <c r="E64" s="7" t="s">
        <v>31</v>
      </c>
      <c r="F64" s="8">
        <f t="shared" si="0"/>
        <v>147.6</v>
      </c>
      <c r="G64" s="8">
        <f>G67+G70+G73+G76+G79</f>
        <v>97.6</v>
      </c>
      <c r="H64" s="8">
        <f>H67+H70+H73+H76+H79</f>
        <v>50</v>
      </c>
      <c r="I64" s="8" t="s">
        <v>31</v>
      </c>
      <c r="J64" s="8" t="s">
        <v>31</v>
      </c>
      <c r="K64" s="8" t="s">
        <v>31</v>
      </c>
      <c r="L64" s="169"/>
      <c r="M64" s="166"/>
    </row>
    <row r="65" spans="1:13" ht="15.75" customHeight="1" x14ac:dyDescent="0.2">
      <c r="A65" s="164" t="s">
        <v>98</v>
      </c>
      <c r="B65" s="166" t="s">
        <v>33</v>
      </c>
      <c r="C65" s="165" t="s">
        <v>235</v>
      </c>
      <c r="D65" s="132" t="s">
        <v>30</v>
      </c>
      <c r="E65" s="7" t="s">
        <v>31</v>
      </c>
      <c r="F65" s="8">
        <f t="shared" si="0"/>
        <v>9899.6</v>
      </c>
      <c r="G65" s="8">
        <f>SUM(G66:G67)</f>
        <v>2388.8000000000002</v>
      </c>
      <c r="H65" s="8">
        <f>SUM(H66:H67)</f>
        <v>7510.8</v>
      </c>
      <c r="I65" s="8" t="s">
        <v>31</v>
      </c>
      <c r="J65" s="8" t="s">
        <v>31</v>
      </c>
      <c r="K65" s="8" t="s">
        <v>31</v>
      </c>
      <c r="L65" s="169" t="s">
        <v>243</v>
      </c>
      <c r="M65" s="166"/>
    </row>
    <row r="66" spans="1:13" ht="54" customHeight="1" x14ac:dyDescent="0.2">
      <c r="A66" s="165"/>
      <c r="B66" s="166"/>
      <c r="C66" s="165"/>
      <c r="D66" s="132" t="s">
        <v>46</v>
      </c>
      <c r="E66" s="7" t="s">
        <v>31</v>
      </c>
      <c r="F66" s="8">
        <f t="shared" si="0"/>
        <v>9899.6</v>
      </c>
      <c r="G66" s="8">
        <v>2388.8000000000002</v>
      </c>
      <c r="H66" s="8">
        <v>7510.8</v>
      </c>
      <c r="I66" s="8" t="s">
        <v>31</v>
      </c>
      <c r="J66" s="8" t="s">
        <v>31</v>
      </c>
      <c r="K66" s="8" t="s">
        <v>31</v>
      </c>
      <c r="L66" s="169"/>
      <c r="M66" s="166"/>
    </row>
    <row r="67" spans="1:13" ht="33.75" hidden="1" x14ac:dyDescent="0.2">
      <c r="A67" s="165"/>
      <c r="B67" s="166"/>
      <c r="C67" s="165"/>
      <c r="D67" s="132" t="s">
        <v>32</v>
      </c>
      <c r="E67" s="7" t="s">
        <v>31</v>
      </c>
      <c r="F67" s="8">
        <f t="shared" si="0"/>
        <v>0</v>
      </c>
      <c r="G67" s="8">
        <v>0</v>
      </c>
      <c r="H67" s="8">
        <v>0</v>
      </c>
      <c r="I67" s="8" t="s">
        <v>31</v>
      </c>
      <c r="J67" s="8" t="s">
        <v>31</v>
      </c>
      <c r="K67" s="8" t="s">
        <v>31</v>
      </c>
      <c r="L67" s="169"/>
      <c r="M67" s="166"/>
    </row>
    <row r="68" spans="1:13" ht="15" customHeight="1" x14ac:dyDescent="0.2">
      <c r="A68" s="165" t="s">
        <v>91</v>
      </c>
      <c r="B68" s="166" t="s">
        <v>34</v>
      </c>
      <c r="C68" s="165" t="s">
        <v>235</v>
      </c>
      <c r="D68" s="132" t="s">
        <v>30</v>
      </c>
      <c r="E68" s="7" t="s">
        <v>31</v>
      </c>
      <c r="F68" s="8">
        <f t="shared" si="0"/>
        <v>826.8</v>
      </c>
      <c r="G68" s="8">
        <f>SUM(G69:G70)</f>
        <v>397.6</v>
      </c>
      <c r="H68" s="8">
        <f>SUM(H69:H70)</f>
        <v>429.2</v>
      </c>
      <c r="I68" s="8" t="s">
        <v>31</v>
      </c>
      <c r="J68" s="8" t="s">
        <v>31</v>
      </c>
      <c r="K68" s="8" t="s">
        <v>31</v>
      </c>
      <c r="L68" s="169" t="s">
        <v>34</v>
      </c>
      <c r="M68" s="166"/>
    </row>
    <row r="69" spans="1:13" ht="36.75" customHeight="1" x14ac:dyDescent="0.2">
      <c r="A69" s="165"/>
      <c r="B69" s="166"/>
      <c r="C69" s="165"/>
      <c r="D69" s="132" t="s">
        <v>46</v>
      </c>
      <c r="E69" s="7" t="s">
        <v>31</v>
      </c>
      <c r="F69" s="8">
        <f t="shared" si="0"/>
        <v>779.2</v>
      </c>
      <c r="G69" s="8">
        <v>350</v>
      </c>
      <c r="H69" s="8">
        <v>429.2</v>
      </c>
      <c r="I69" s="8" t="s">
        <v>31</v>
      </c>
      <c r="J69" s="8" t="s">
        <v>31</v>
      </c>
      <c r="K69" s="8" t="s">
        <v>31</v>
      </c>
      <c r="L69" s="169"/>
      <c r="M69" s="166"/>
    </row>
    <row r="70" spans="1:13" ht="36" customHeight="1" x14ac:dyDescent="0.2">
      <c r="A70" s="165"/>
      <c r="B70" s="166"/>
      <c r="C70" s="165"/>
      <c r="D70" s="132" t="s">
        <v>32</v>
      </c>
      <c r="E70" s="7" t="s">
        <v>31</v>
      </c>
      <c r="F70" s="8">
        <f t="shared" si="0"/>
        <v>47.6</v>
      </c>
      <c r="G70" s="8">
        <v>47.6</v>
      </c>
      <c r="H70" s="8">
        <v>0</v>
      </c>
      <c r="I70" s="8" t="s">
        <v>31</v>
      </c>
      <c r="J70" s="8" t="s">
        <v>31</v>
      </c>
      <c r="K70" s="8" t="s">
        <v>31</v>
      </c>
      <c r="L70" s="169"/>
      <c r="M70" s="166"/>
    </row>
    <row r="71" spans="1:13" ht="13.5" customHeight="1" x14ac:dyDescent="0.2">
      <c r="A71" s="165" t="s">
        <v>92</v>
      </c>
      <c r="B71" s="166" t="s">
        <v>35</v>
      </c>
      <c r="C71" s="165" t="s">
        <v>235</v>
      </c>
      <c r="D71" s="132" t="s">
        <v>30</v>
      </c>
      <c r="E71" s="7" t="s">
        <v>31</v>
      </c>
      <c r="F71" s="8">
        <f t="shared" si="0"/>
        <v>380.9</v>
      </c>
      <c r="G71" s="8">
        <f>SUM(G72:G73)</f>
        <v>129.69999999999999</v>
      </c>
      <c r="H71" s="8">
        <f>SUM(H72:H73)</f>
        <v>251.2</v>
      </c>
      <c r="I71" s="8" t="s">
        <v>31</v>
      </c>
      <c r="J71" s="8" t="s">
        <v>31</v>
      </c>
      <c r="K71" s="8" t="s">
        <v>31</v>
      </c>
      <c r="L71" s="169" t="s">
        <v>35</v>
      </c>
      <c r="M71" s="166"/>
    </row>
    <row r="72" spans="1:13" ht="35.25" customHeight="1" x14ac:dyDescent="0.2">
      <c r="A72" s="165"/>
      <c r="B72" s="166"/>
      <c r="C72" s="165"/>
      <c r="D72" s="132" t="s">
        <v>46</v>
      </c>
      <c r="E72" s="7" t="s">
        <v>31</v>
      </c>
      <c r="F72" s="8">
        <f t="shared" si="0"/>
        <v>280.89999999999998</v>
      </c>
      <c r="G72" s="8">
        <v>79.7</v>
      </c>
      <c r="H72" s="8">
        <v>201.2</v>
      </c>
      <c r="I72" s="8" t="s">
        <v>31</v>
      </c>
      <c r="J72" s="8" t="s">
        <v>31</v>
      </c>
      <c r="K72" s="8" t="s">
        <v>31</v>
      </c>
      <c r="L72" s="169"/>
      <c r="M72" s="166"/>
    </row>
    <row r="73" spans="1:13" ht="36" customHeight="1" x14ac:dyDescent="0.2">
      <c r="A73" s="165"/>
      <c r="B73" s="166"/>
      <c r="C73" s="165"/>
      <c r="D73" s="132" t="s">
        <v>32</v>
      </c>
      <c r="E73" s="7" t="s">
        <v>31</v>
      </c>
      <c r="F73" s="8">
        <f t="shared" si="0"/>
        <v>100</v>
      </c>
      <c r="G73" s="8">
        <v>50</v>
      </c>
      <c r="H73" s="8">
        <v>50</v>
      </c>
      <c r="I73" s="8" t="s">
        <v>31</v>
      </c>
      <c r="J73" s="8" t="s">
        <v>31</v>
      </c>
      <c r="K73" s="8" t="s">
        <v>31</v>
      </c>
      <c r="L73" s="169"/>
      <c r="M73" s="166"/>
    </row>
    <row r="74" spans="1:13" ht="15" customHeight="1" x14ac:dyDescent="0.2">
      <c r="A74" s="165" t="s">
        <v>93</v>
      </c>
      <c r="B74" s="166" t="s">
        <v>36</v>
      </c>
      <c r="C74" s="165" t="s">
        <v>235</v>
      </c>
      <c r="D74" s="132" t="s">
        <v>30</v>
      </c>
      <c r="E74" s="7" t="s">
        <v>31</v>
      </c>
      <c r="F74" s="8">
        <f t="shared" si="0"/>
        <v>100</v>
      </c>
      <c r="G74" s="8">
        <f>SUM(G75:G76)</f>
        <v>0</v>
      </c>
      <c r="H74" s="8">
        <f>SUM(H75:H76)</f>
        <v>100</v>
      </c>
      <c r="I74" s="8" t="s">
        <v>31</v>
      </c>
      <c r="J74" s="8" t="s">
        <v>31</v>
      </c>
      <c r="K74" s="8" t="s">
        <v>31</v>
      </c>
      <c r="L74" s="169" t="s">
        <v>36</v>
      </c>
      <c r="M74" s="166"/>
    </row>
    <row r="75" spans="1:13" ht="36" customHeight="1" x14ac:dyDescent="0.2">
      <c r="A75" s="165"/>
      <c r="B75" s="166"/>
      <c r="C75" s="165"/>
      <c r="D75" s="132" t="s">
        <v>46</v>
      </c>
      <c r="E75" s="7" t="s">
        <v>31</v>
      </c>
      <c r="F75" s="8">
        <f t="shared" si="0"/>
        <v>100</v>
      </c>
      <c r="G75" s="8">
        <v>0</v>
      </c>
      <c r="H75" s="8">
        <v>100</v>
      </c>
      <c r="I75" s="8" t="s">
        <v>31</v>
      </c>
      <c r="J75" s="8" t="s">
        <v>31</v>
      </c>
      <c r="K75" s="8" t="s">
        <v>31</v>
      </c>
      <c r="L75" s="169"/>
      <c r="M75" s="166"/>
    </row>
    <row r="76" spans="1:13" ht="33.75" hidden="1" x14ac:dyDescent="0.2">
      <c r="A76" s="165"/>
      <c r="B76" s="166"/>
      <c r="C76" s="165"/>
      <c r="D76" s="132" t="s">
        <v>32</v>
      </c>
      <c r="E76" s="7" t="s">
        <v>31</v>
      </c>
      <c r="F76" s="8">
        <f t="shared" si="0"/>
        <v>0</v>
      </c>
      <c r="G76" s="8">
        <v>0</v>
      </c>
      <c r="H76" s="8">
        <v>0</v>
      </c>
      <c r="I76" s="8" t="s">
        <v>31</v>
      </c>
      <c r="J76" s="8" t="s">
        <v>31</v>
      </c>
      <c r="K76" s="8" t="s">
        <v>31</v>
      </c>
      <c r="L76" s="169"/>
      <c r="M76" s="166"/>
    </row>
    <row r="77" spans="1:13" ht="12.75" customHeight="1" x14ac:dyDescent="0.2">
      <c r="A77" s="165" t="s">
        <v>94</v>
      </c>
      <c r="B77" s="166" t="s">
        <v>37</v>
      </c>
      <c r="C77" s="165" t="s">
        <v>235</v>
      </c>
      <c r="D77" s="132" t="s">
        <v>30</v>
      </c>
      <c r="E77" s="7" t="s">
        <v>31</v>
      </c>
      <c r="F77" s="8">
        <f t="shared" si="0"/>
        <v>349.4</v>
      </c>
      <c r="G77" s="8">
        <f>SUM(G78:G79)</f>
        <v>155.4</v>
      </c>
      <c r="H77" s="8">
        <f>SUM(H78:H79)</f>
        <v>194</v>
      </c>
      <c r="I77" s="8" t="s">
        <v>31</v>
      </c>
      <c r="J77" s="8" t="s">
        <v>31</v>
      </c>
      <c r="K77" s="8" t="s">
        <v>31</v>
      </c>
      <c r="L77" s="169" t="s">
        <v>37</v>
      </c>
      <c r="M77" s="166"/>
    </row>
    <row r="78" spans="1:13" ht="63" customHeight="1" x14ac:dyDescent="0.2">
      <c r="A78" s="165"/>
      <c r="B78" s="166"/>
      <c r="C78" s="165"/>
      <c r="D78" s="132" t="s">
        <v>46</v>
      </c>
      <c r="E78" s="7" t="s">
        <v>31</v>
      </c>
      <c r="F78" s="8">
        <f t="shared" si="0"/>
        <v>349.4</v>
      </c>
      <c r="G78" s="8">
        <v>155.4</v>
      </c>
      <c r="H78" s="8">
        <v>194</v>
      </c>
      <c r="I78" s="8" t="s">
        <v>31</v>
      </c>
      <c r="J78" s="8" t="s">
        <v>31</v>
      </c>
      <c r="K78" s="8" t="s">
        <v>31</v>
      </c>
      <c r="L78" s="169"/>
      <c r="M78" s="166"/>
    </row>
    <row r="79" spans="1:13" s="114" customFormat="1" ht="33.75" hidden="1" x14ac:dyDescent="0.2">
      <c r="A79" s="165"/>
      <c r="B79" s="166"/>
      <c r="C79" s="165"/>
      <c r="D79" s="132" t="s">
        <v>32</v>
      </c>
      <c r="E79" s="7" t="s">
        <v>31</v>
      </c>
      <c r="F79" s="8">
        <f t="shared" si="0"/>
        <v>0</v>
      </c>
      <c r="G79" s="9">
        <v>0</v>
      </c>
      <c r="H79" s="9">
        <v>0</v>
      </c>
      <c r="I79" s="8" t="s">
        <v>31</v>
      </c>
      <c r="J79" s="8" t="s">
        <v>31</v>
      </c>
      <c r="K79" s="8" t="s">
        <v>31</v>
      </c>
      <c r="L79" s="169"/>
      <c r="M79" s="166"/>
    </row>
    <row r="80" spans="1:13" ht="15" customHeight="1" x14ac:dyDescent="0.2">
      <c r="A80" s="166" t="s">
        <v>95</v>
      </c>
      <c r="B80" s="166" t="s">
        <v>144</v>
      </c>
      <c r="C80" s="165">
        <v>2018</v>
      </c>
      <c r="D80" s="132" t="s">
        <v>30</v>
      </c>
      <c r="E80" s="7" t="s">
        <v>31</v>
      </c>
      <c r="F80" s="8">
        <f t="shared" si="0"/>
        <v>140.19999999999999</v>
      </c>
      <c r="G80" s="8">
        <v>0</v>
      </c>
      <c r="H80" s="8">
        <f>H81</f>
        <v>140.19999999999999</v>
      </c>
      <c r="I80" s="8" t="s">
        <v>31</v>
      </c>
      <c r="J80" s="8" t="s">
        <v>31</v>
      </c>
      <c r="K80" s="8" t="s">
        <v>31</v>
      </c>
      <c r="L80" s="166" t="s">
        <v>144</v>
      </c>
      <c r="M80" s="166"/>
    </row>
    <row r="81" spans="1:13" ht="36.75" customHeight="1" x14ac:dyDescent="0.2">
      <c r="A81" s="166"/>
      <c r="B81" s="166"/>
      <c r="C81" s="165"/>
      <c r="D81" s="132" t="s">
        <v>46</v>
      </c>
      <c r="E81" s="7" t="s">
        <v>31</v>
      </c>
      <c r="F81" s="8">
        <f t="shared" si="0"/>
        <v>140.19999999999999</v>
      </c>
      <c r="G81" s="8">
        <v>0</v>
      </c>
      <c r="H81" s="8">
        <v>140.19999999999999</v>
      </c>
      <c r="I81" s="8" t="s">
        <v>31</v>
      </c>
      <c r="J81" s="8" t="s">
        <v>31</v>
      </c>
      <c r="K81" s="8" t="s">
        <v>31</v>
      </c>
      <c r="L81" s="166"/>
      <c r="M81" s="166"/>
    </row>
    <row r="82" spans="1:13" ht="36" hidden="1" customHeight="1" x14ac:dyDescent="0.2">
      <c r="A82" s="166"/>
      <c r="B82" s="166"/>
      <c r="C82" s="165"/>
      <c r="D82" s="132" t="s">
        <v>32</v>
      </c>
      <c r="E82" s="7" t="s">
        <v>31</v>
      </c>
      <c r="F82" s="8">
        <f t="shared" si="0"/>
        <v>0</v>
      </c>
      <c r="G82" s="8">
        <v>0</v>
      </c>
      <c r="H82" s="8">
        <v>0</v>
      </c>
      <c r="I82" s="8" t="s">
        <v>31</v>
      </c>
      <c r="J82" s="8" t="s">
        <v>31</v>
      </c>
      <c r="K82" s="8" t="s">
        <v>31</v>
      </c>
      <c r="L82" s="166"/>
      <c r="M82" s="166"/>
    </row>
    <row r="83" spans="1:13" ht="16.5" customHeight="1" x14ac:dyDescent="0.2">
      <c r="A83" s="166" t="s">
        <v>96</v>
      </c>
      <c r="B83" s="166" t="s">
        <v>78</v>
      </c>
      <c r="C83" s="165">
        <v>2018</v>
      </c>
      <c r="D83" s="132" t="s">
        <v>30</v>
      </c>
      <c r="E83" s="7" t="s">
        <v>31</v>
      </c>
      <c r="F83" s="8">
        <f t="shared" si="0"/>
        <v>0</v>
      </c>
      <c r="G83" s="8">
        <v>0</v>
      </c>
      <c r="H83" s="8">
        <v>0</v>
      </c>
      <c r="I83" s="8" t="s">
        <v>31</v>
      </c>
      <c r="J83" s="8" t="s">
        <v>31</v>
      </c>
      <c r="K83" s="8" t="s">
        <v>31</v>
      </c>
      <c r="L83" s="166" t="s">
        <v>78</v>
      </c>
      <c r="M83" s="166"/>
    </row>
    <row r="84" spans="1:13" ht="36" customHeight="1" x14ac:dyDescent="0.2">
      <c r="A84" s="166"/>
      <c r="B84" s="166"/>
      <c r="C84" s="165"/>
      <c r="D84" s="132" t="s">
        <v>46</v>
      </c>
      <c r="E84" s="7" t="s">
        <v>31</v>
      </c>
      <c r="F84" s="8">
        <f t="shared" si="0"/>
        <v>0</v>
      </c>
      <c r="G84" s="8">
        <v>0</v>
      </c>
      <c r="H84" s="8">
        <v>0</v>
      </c>
      <c r="I84" s="8" t="s">
        <v>31</v>
      </c>
      <c r="J84" s="8" t="s">
        <v>31</v>
      </c>
      <c r="K84" s="8" t="s">
        <v>31</v>
      </c>
      <c r="L84" s="166"/>
      <c r="M84" s="166"/>
    </row>
    <row r="85" spans="1:13" ht="36" hidden="1" customHeight="1" x14ac:dyDescent="0.2">
      <c r="A85" s="166"/>
      <c r="B85" s="166"/>
      <c r="C85" s="165"/>
      <c r="D85" s="132" t="s">
        <v>32</v>
      </c>
      <c r="E85" s="7" t="s">
        <v>31</v>
      </c>
      <c r="F85" s="8">
        <f t="shared" si="0"/>
        <v>0</v>
      </c>
      <c r="G85" s="8">
        <v>0</v>
      </c>
      <c r="H85" s="8">
        <v>0</v>
      </c>
      <c r="I85" s="8" t="s">
        <v>31</v>
      </c>
      <c r="J85" s="8" t="s">
        <v>31</v>
      </c>
      <c r="K85" s="8" t="s">
        <v>31</v>
      </c>
      <c r="L85" s="166"/>
      <c r="M85" s="166"/>
    </row>
    <row r="86" spans="1:13" ht="16.5" customHeight="1" x14ac:dyDescent="0.2">
      <c r="A86" s="165" t="s">
        <v>97</v>
      </c>
      <c r="B86" s="166" t="s">
        <v>79</v>
      </c>
      <c r="C86" s="165">
        <v>2018</v>
      </c>
      <c r="D86" s="132" t="s">
        <v>30</v>
      </c>
      <c r="E86" s="7" t="s">
        <v>31</v>
      </c>
      <c r="F86" s="8">
        <f t="shared" ref="F86:H86" si="9">F87</f>
        <v>164.3</v>
      </c>
      <c r="G86" s="8">
        <f t="shared" si="9"/>
        <v>0</v>
      </c>
      <c r="H86" s="8">
        <f t="shared" si="9"/>
        <v>164.3</v>
      </c>
      <c r="I86" s="8" t="s">
        <v>31</v>
      </c>
      <c r="J86" s="8" t="s">
        <v>31</v>
      </c>
      <c r="K86" s="8" t="s">
        <v>31</v>
      </c>
      <c r="L86" s="166" t="s">
        <v>79</v>
      </c>
      <c r="M86" s="166"/>
    </row>
    <row r="87" spans="1:13" ht="36.75" customHeight="1" x14ac:dyDescent="0.2">
      <c r="A87" s="165"/>
      <c r="B87" s="166"/>
      <c r="C87" s="165"/>
      <c r="D87" s="132" t="s">
        <v>46</v>
      </c>
      <c r="E87" s="7" t="s">
        <v>31</v>
      </c>
      <c r="F87" s="8">
        <f t="shared" si="0"/>
        <v>164.3</v>
      </c>
      <c r="G87" s="8">
        <v>0</v>
      </c>
      <c r="H87" s="8">
        <v>164.3</v>
      </c>
      <c r="I87" s="8" t="s">
        <v>31</v>
      </c>
      <c r="J87" s="8" t="s">
        <v>31</v>
      </c>
      <c r="K87" s="8" t="s">
        <v>31</v>
      </c>
      <c r="L87" s="166"/>
      <c r="M87" s="166"/>
    </row>
    <row r="88" spans="1:13" ht="36" hidden="1" customHeight="1" x14ac:dyDescent="0.2">
      <c r="A88" s="165"/>
      <c r="B88" s="166"/>
      <c r="C88" s="165"/>
      <c r="D88" s="132" t="s">
        <v>32</v>
      </c>
      <c r="E88" s="7" t="s">
        <v>31</v>
      </c>
      <c r="F88" s="8">
        <f t="shared" si="0"/>
        <v>0</v>
      </c>
      <c r="G88" s="8">
        <v>0</v>
      </c>
      <c r="H88" s="8"/>
      <c r="I88" s="8" t="s">
        <v>31</v>
      </c>
      <c r="J88" s="8" t="s">
        <v>31</v>
      </c>
      <c r="K88" s="8" t="s">
        <v>31</v>
      </c>
      <c r="L88" s="166"/>
      <c r="M88" s="166"/>
    </row>
    <row r="89" spans="1:13" s="6" customFormat="1" ht="27.75" customHeight="1" x14ac:dyDescent="0.2">
      <c r="A89" s="162" t="s">
        <v>12</v>
      </c>
      <c r="B89" s="163" t="s">
        <v>48</v>
      </c>
      <c r="C89" s="162" t="s">
        <v>235</v>
      </c>
      <c r="D89" s="134" t="s">
        <v>30</v>
      </c>
      <c r="E89" s="4" t="s">
        <v>31</v>
      </c>
      <c r="F89" s="5">
        <f t="shared" si="0"/>
        <v>1265.5999999999999</v>
      </c>
      <c r="G89" s="5">
        <f>SUM(G90:G91)</f>
        <v>555.5</v>
      </c>
      <c r="H89" s="5">
        <f>SUM(H90:H91)</f>
        <v>710.1</v>
      </c>
      <c r="I89" s="8" t="s">
        <v>31</v>
      </c>
      <c r="J89" s="8" t="s">
        <v>31</v>
      </c>
      <c r="K89" s="8" t="s">
        <v>31</v>
      </c>
      <c r="L89" s="174" t="s">
        <v>243</v>
      </c>
      <c r="M89" s="165" t="s">
        <v>67</v>
      </c>
    </row>
    <row r="90" spans="1:13" s="6" customFormat="1" ht="46.5" customHeight="1" x14ac:dyDescent="0.2">
      <c r="A90" s="162"/>
      <c r="B90" s="163"/>
      <c r="C90" s="162"/>
      <c r="D90" s="134" t="s">
        <v>46</v>
      </c>
      <c r="E90" s="4" t="s">
        <v>31</v>
      </c>
      <c r="F90" s="5">
        <f t="shared" ref="F90:F140" si="10">SUM(G90:K90)</f>
        <v>1207.5999999999999</v>
      </c>
      <c r="G90" s="5">
        <f>G93+G96+G98</f>
        <v>555.5</v>
      </c>
      <c r="H90" s="5">
        <f>H93+H96+H98</f>
        <v>652.1</v>
      </c>
      <c r="I90" s="8" t="s">
        <v>31</v>
      </c>
      <c r="J90" s="8" t="s">
        <v>31</v>
      </c>
      <c r="K90" s="8" t="s">
        <v>31</v>
      </c>
      <c r="L90" s="174"/>
      <c r="M90" s="165"/>
    </row>
    <row r="91" spans="1:13" ht="45" x14ac:dyDescent="0.2">
      <c r="A91" s="162"/>
      <c r="B91" s="163"/>
      <c r="C91" s="162"/>
      <c r="D91" s="134" t="s">
        <v>32</v>
      </c>
      <c r="E91" s="4" t="s">
        <v>31</v>
      </c>
      <c r="F91" s="5">
        <f t="shared" si="10"/>
        <v>58</v>
      </c>
      <c r="G91" s="5">
        <f>G94+G99</f>
        <v>0</v>
      </c>
      <c r="H91" s="5">
        <f>H94+H99</f>
        <v>58</v>
      </c>
      <c r="I91" s="8" t="s">
        <v>31</v>
      </c>
      <c r="J91" s="8" t="s">
        <v>31</v>
      </c>
      <c r="K91" s="8" t="s">
        <v>31</v>
      </c>
      <c r="L91" s="174"/>
      <c r="M91" s="165"/>
    </row>
    <row r="92" spans="1:13" x14ac:dyDescent="0.2">
      <c r="A92" s="167" t="s">
        <v>13</v>
      </c>
      <c r="B92" s="166" t="s">
        <v>99</v>
      </c>
      <c r="C92" s="165" t="s">
        <v>235</v>
      </c>
      <c r="D92" s="132" t="s">
        <v>30</v>
      </c>
      <c r="E92" s="7" t="s">
        <v>31</v>
      </c>
      <c r="F92" s="8">
        <f t="shared" si="10"/>
        <v>104.6</v>
      </c>
      <c r="G92" s="8">
        <f>G93</f>
        <v>104.6</v>
      </c>
      <c r="H92" s="8">
        <f>H93</f>
        <v>0</v>
      </c>
      <c r="I92" s="8" t="s">
        <v>31</v>
      </c>
      <c r="J92" s="8" t="s">
        <v>31</v>
      </c>
      <c r="K92" s="8" t="s">
        <v>31</v>
      </c>
      <c r="L92" s="169" t="s">
        <v>243</v>
      </c>
      <c r="M92" s="166" t="s">
        <v>39</v>
      </c>
    </row>
    <row r="93" spans="1:13" ht="36" customHeight="1" x14ac:dyDescent="0.2">
      <c r="A93" s="167"/>
      <c r="B93" s="166"/>
      <c r="C93" s="165"/>
      <c r="D93" s="132" t="s">
        <v>46</v>
      </c>
      <c r="E93" s="7" t="s">
        <v>31</v>
      </c>
      <c r="F93" s="8">
        <f t="shared" si="10"/>
        <v>104.6</v>
      </c>
      <c r="G93" s="8">
        <v>104.6</v>
      </c>
      <c r="H93" s="8">
        <v>0</v>
      </c>
      <c r="I93" s="8" t="s">
        <v>31</v>
      </c>
      <c r="J93" s="8" t="s">
        <v>31</v>
      </c>
      <c r="K93" s="8" t="s">
        <v>31</v>
      </c>
      <c r="L93" s="169"/>
      <c r="M93" s="166"/>
    </row>
    <row r="94" spans="1:13" ht="128.25" customHeight="1" x14ac:dyDescent="0.2">
      <c r="A94" s="167"/>
      <c r="B94" s="166"/>
      <c r="C94" s="165"/>
      <c r="D94" s="132" t="s">
        <v>32</v>
      </c>
      <c r="E94" s="7" t="s">
        <v>31</v>
      </c>
      <c r="F94" s="8">
        <f t="shared" si="10"/>
        <v>0</v>
      </c>
      <c r="G94" s="8">
        <v>0</v>
      </c>
      <c r="H94" s="8">
        <v>0</v>
      </c>
      <c r="I94" s="8" t="s">
        <v>31</v>
      </c>
      <c r="J94" s="8" t="s">
        <v>31</v>
      </c>
      <c r="K94" s="8" t="s">
        <v>31</v>
      </c>
      <c r="L94" s="169"/>
      <c r="M94" s="166"/>
    </row>
    <row r="95" spans="1:13" ht="27" customHeight="1" x14ac:dyDescent="0.2">
      <c r="A95" s="167" t="s">
        <v>100</v>
      </c>
      <c r="B95" s="166" t="s">
        <v>102</v>
      </c>
      <c r="C95" s="165" t="s">
        <v>235</v>
      </c>
      <c r="D95" s="132" t="s">
        <v>30</v>
      </c>
      <c r="E95" s="7" t="s">
        <v>31</v>
      </c>
      <c r="F95" s="8">
        <f t="shared" si="10"/>
        <v>0</v>
      </c>
      <c r="G95" s="8">
        <f>G96</f>
        <v>0</v>
      </c>
      <c r="H95" s="8">
        <f>H96</f>
        <v>0</v>
      </c>
      <c r="I95" s="8" t="s">
        <v>31</v>
      </c>
      <c r="J95" s="8" t="s">
        <v>31</v>
      </c>
      <c r="K95" s="8" t="s">
        <v>31</v>
      </c>
      <c r="L95" s="169" t="s">
        <v>243</v>
      </c>
      <c r="M95" s="166"/>
    </row>
    <row r="96" spans="1:13" ht="201" customHeight="1" x14ac:dyDescent="0.2">
      <c r="A96" s="167"/>
      <c r="B96" s="166"/>
      <c r="C96" s="165"/>
      <c r="D96" s="132" t="s">
        <v>46</v>
      </c>
      <c r="E96" s="7" t="s">
        <v>31</v>
      </c>
      <c r="F96" s="8">
        <f t="shared" si="10"/>
        <v>0</v>
      </c>
      <c r="G96" s="8">
        <v>0</v>
      </c>
      <c r="H96" s="8">
        <v>0</v>
      </c>
      <c r="I96" s="8" t="s">
        <v>31</v>
      </c>
      <c r="J96" s="8" t="s">
        <v>31</v>
      </c>
      <c r="K96" s="8" t="s">
        <v>31</v>
      </c>
      <c r="L96" s="169"/>
      <c r="M96" s="166"/>
    </row>
    <row r="97" spans="1:13" ht="12" customHeight="1" x14ac:dyDescent="0.2">
      <c r="A97" s="167" t="s">
        <v>101</v>
      </c>
      <c r="B97" s="166" t="s">
        <v>103</v>
      </c>
      <c r="C97" s="165" t="s">
        <v>235</v>
      </c>
      <c r="D97" s="132" t="s">
        <v>30</v>
      </c>
      <c r="E97" s="7" t="s">
        <v>31</v>
      </c>
      <c r="F97" s="8">
        <f t="shared" si="10"/>
        <v>1161</v>
      </c>
      <c r="G97" s="8">
        <f>SUM(G98:G99)</f>
        <v>450.9</v>
      </c>
      <c r="H97" s="8">
        <f>SUM(H98:H99)</f>
        <v>710.1</v>
      </c>
      <c r="I97" s="8" t="s">
        <v>31</v>
      </c>
      <c r="J97" s="8" t="s">
        <v>31</v>
      </c>
      <c r="K97" s="8" t="s">
        <v>31</v>
      </c>
      <c r="L97" s="166" t="s">
        <v>243</v>
      </c>
      <c r="M97" s="166"/>
    </row>
    <row r="98" spans="1:13" ht="36.75" customHeight="1" x14ac:dyDescent="0.2">
      <c r="A98" s="167"/>
      <c r="B98" s="166"/>
      <c r="C98" s="165"/>
      <c r="D98" s="132" t="s">
        <v>46</v>
      </c>
      <c r="E98" s="7" t="s">
        <v>31</v>
      </c>
      <c r="F98" s="8">
        <f t="shared" ref="F98:H98" si="11">F101+F103+F105+F108+F111+F113+F116+F119</f>
        <v>1103</v>
      </c>
      <c r="G98" s="8">
        <f t="shared" si="11"/>
        <v>450.9</v>
      </c>
      <c r="H98" s="8">
        <f t="shared" si="11"/>
        <v>652.1</v>
      </c>
      <c r="I98" s="8" t="s">
        <v>31</v>
      </c>
      <c r="J98" s="8" t="s">
        <v>31</v>
      </c>
      <c r="K98" s="8" t="s">
        <v>31</v>
      </c>
      <c r="L98" s="166"/>
      <c r="M98" s="166"/>
    </row>
    <row r="99" spans="1:13" ht="36" customHeight="1" x14ac:dyDescent="0.2">
      <c r="A99" s="167"/>
      <c r="B99" s="166"/>
      <c r="C99" s="165"/>
      <c r="D99" s="132" t="s">
        <v>32</v>
      </c>
      <c r="E99" s="7"/>
      <c r="F99" s="8">
        <f t="shared" si="10"/>
        <v>58</v>
      </c>
      <c r="G99" s="8">
        <f>G106+G109</f>
        <v>0</v>
      </c>
      <c r="H99" s="8">
        <f>H106+H109</f>
        <v>58</v>
      </c>
      <c r="I99" s="8" t="s">
        <v>31</v>
      </c>
      <c r="J99" s="8" t="s">
        <v>31</v>
      </c>
      <c r="K99" s="8" t="s">
        <v>31</v>
      </c>
      <c r="L99" s="166"/>
      <c r="M99" s="166"/>
    </row>
    <row r="100" spans="1:13" x14ac:dyDescent="0.2">
      <c r="A100" s="165" t="s">
        <v>104</v>
      </c>
      <c r="B100" s="166" t="s">
        <v>33</v>
      </c>
      <c r="C100" s="165" t="s">
        <v>235</v>
      </c>
      <c r="D100" s="132" t="s">
        <v>30</v>
      </c>
      <c r="E100" s="7" t="s">
        <v>31</v>
      </c>
      <c r="F100" s="8">
        <f t="shared" si="10"/>
        <v>465.8</v>
      </c>
      <c r="G100" s="8">
        <f>G101</f>
        <v>224.3</v>
      </c>
      <c r="H100" s="8">
        <f>H101</f>
        <v>241.5</v>
      </c>
      <c r="I100" s="8" t="s">
        <v>31</v>
      </c>
      <c r="J100" s="8" t="s">
        <v>31</v>
      </c>
      <c r="K100" s="8" t="s">
        <v>31</v>
      </c>
      <c r="L100" s="169" t="s">
        <v>243</v>
      </c>
      <c r="M100" s="166"/>
    </row>
    <row r="101" spans="1:13" ht="60.75" customHeight="1" x14ac:dyDescent="0.2">
      <c r="A101" s="165"/>
      <c r="B101" s="166"/>
      <c r="C101" s="165"/>
      <c r="D101" s="132" t="s">
        <v>46</v>
      </c>
      <c r="E101" s="7" t="s">
        <v>31</v>
      </c>
      <c r="F101" s="8">
        <f t="shared" si="10"/>
        <v>465.8</v>
      </c>
      <c r="G101" s="8">
        <v>224.3</v>
      </c>
      <c r="H101" s="8">
        <v>241.5</v>
      </c>
      <c r="I101" s="8" t="s">
        <v>31</v>
      </c>
      <c r="J101" s="8" t="s">
        <v>31</v>
      </c>
      <c r="K101" s="8" t="s">
        <v>31</v>
      </c>
      <c r="L101" s="169"/>
      <c r="M101" s="166"/>
    </row>
    <row r="102" spans="1:13" ht="16.5" customHeight="1" x14ac:dyDescent="0.2">
      <c r="A102" s="165" t="s">
        <v>105</v>
      </c>
      <c r="B102" s="166" t="s">
        <v>34</v>
      </c>
      <c r="C102" s="165" t="s">
        <v>235</v>
      </c>
      <c r="D102" s="132" t="s">
        <v>30</v>
      </c>
      <c r="E102" s="7" t="s">
        <v>31</v>
      </c>
      <c r="F102" s="8">
        <f t="shared" si="10"/>
        <v>114</v>
      </c>
      <c r="G102" s="8">
        <f>G103</f>
        <v>57</v>
      </c>
      <c r="H102" s="8">
        <f>H103</f>
        <v>57</v>
      </c>
      <c r="I102" s="8" t="s">
        <v>31</v>
      </c>
      <c r="J102" s="8" t="s">
        <v>31</v>
      </c>
      <c r="K102" s="8" t="s">
        <v>31</v>
      </c>
      <c r="L102" s="169" t="s">
        <v>34</v>
      </c>
      <c r="M102" s="166"/>
    </row>
    <row r="103" spans="1:13" ht="38.25" customHeight="1" x14ac:dyDescent="0.2">
      <c r="A103" s="165"/>
      <c r="B103" s="166"/>
      <c r="C103" s="165"/>
      <c r="D103" s="132" t="s">
        <v>46</v>
      </c>
      <c r="E103" s="7" t="s">
        <v>31</v>
      </c>
      <c r="F103" s="8">
        <f t="shared" si="10"/>
        <v>114</v>
      </c>
      <c r="G103" s="8">
        <v>57</v>
      </c>
      <c r="H103" s="8">
        <v>57</v>
      </c>
      <c r="I103" s="8" t="s">
        <v>31</v>
      </c>
      <c r="J103" s="8" t="s">
        <v>31</v>
      </c>
      <c r="K103" s="8" t="s">
        <v>31</v>
      </c>
      <c r="L103" s="169"/>
      <c r="M103" s="166"/>
    </row>
    <row r="104" spans="1:13" ht="14.25" customHeight="1" x14ac:dyDescent="0.2">
      <c r="A104" s="165" t="s">
        <v>106</v>
      </c>
      <c r="B104" s="166" t="s">
        <v>35</v>
      </c>
      <c r="C104" s="165" t="s">
        <v>235</v>
      </c>
      <c r="D104" s="132" t="s">
        <v>30</v>
      </c>
      <c r="E104" s="7" t="s">
        <v>31</v>
      </c>
      <c r="F104" s="8">
        <f t="shared" si="10"/>
        <v>58</v>
      </c>
      <c r="G104" s="8">
        <f>G105+G106</f>
        <v>0</v>
      </c>
      <c r="H104" s="8">
        <f>H105+H106</f>
        <v>58</v>
      </c>
      <c r="I104" s="8" t="s">
        <v>31</v>
      </c>
      <c r="J104" s="8" t="s">
        <v>31</v>
      </c>
      <c r="K104" s="8" t="s">
        <v>31</v>
      </c>
      <c r="L104" s="169" t="s">
        <v>35</v>
      </c>
      <c r="M104" s="166"/>
    </row>
    <row r="105" spans="1:13" ht="37.5" customHeight="1" x14ac:dyDescent="0.2">
      <c r="A105" s="165"/>
      <c r="B105" s="166"/>
      <c r="C105" s="165"/>
      <c r="D105" s="132" t="s">
        <v>46</v>
      </c>
      <c r="E105" s="7" t="s">
        <v>31</v>
      </c>
      <c r="F105" s="8">
        <f t="shared" si="10"/>
        <v>0</v>
      </c>
      <c r="G105" s="8">
        <v>0</v>
      </c>
      <c r="H105" s="8">
        <v>0</v>
      </c>
      <c r="I105" s="8" t="s">
        <v>31</v>
      </c>
      <c r="J105" s="8" t="s">
        <v>31</v>
      </c>
      <c r="K105" s="8" t="s">
        <v>31</v>
      </c>
      <c r="L105" s="169"/>
      <c r="M105" s="166"/>
    </row>
    <row r="106" spans="1:13" ht="45" customHeight="1" x14ac:dyDescent="0.2">
      <c r="A106" s="165"/>
      <c r="B106" s="166"/>
      <c r="C106" s="165"/>
      <c r="D106" s="132" t="s">
        <v>32</v>
      </c>
      <c r="E106" s="7" t="s">
        <v>31</v>
      </c>
      <c r="F106" s="8">
        <f t="shared" si="10"/>
        <v>58</v>
      </c>
      <c r="G106" s="8">
        <v>0</v>
      </c>
      <c r="H106" s="8">
        <v>58</v>
      </c>
      <c r="I106" s="8" t="s">
        <v>31</v>
      </c>
      <c r="J106" s="8" t="s">
        <v>31</v>
      </c>
      <c r="K106" s="8" t="s">
        <v>31</v>
      </c>
      <c r="L106" s="169"/>
      <c r="M106" s="166"/>
    </row>
    <row r="107" spans="1:13" ht="15" customHeight="1" x14ac:dyDescent="0.2">
      <c r="A107" s="165" t="s">
        <v>107</v>
      </c>
      <c r="B107" s="166" t="s">
        <v>36</v>
      </c>
      <c r="C107" s="165" t="s">
        <v>235</v>
      </c>
      <c r="D107" s="132" t="s">
        <v>30</v>
      </c>
      <c r="E107" s="7" t="s">
        <v>31</v>
      </c>
      <c r="F107" s="8">
        <f t="shared" si="10"/>
        <v>201.2</v>
      </c>
      <c r="G107" s="8">
        <f>G108+G109</f>
        <v>133.6</v>
      </c>
      <c r="H107" s="8">
        <f>H108+H109</f>
        <v>67.599999999999994</v>
      </c>
      <c r="I107" s="8" t="s">
        <v>31</v>
      </c>
      <c r="J107" s="8" t="s">
        <v>31</v>
      </c>
      <c r="K107" s="8" t="s">
        <v>31</v>
      </c>
      <c r="L107" s="169" t="s">
        <v>36</v>
      </c>
      <c r="M107" s="166"/>
    </row>
    <row r="108" spans="1:13" ht="47.25" customHeight="1" x14ac:dyDescent="0.2">
      <c r="A108" s="165"/>
      <c r="B108" s="166"/>
      <c r="C108" s="165"/>
      <c r="D108" s="132" t="s">
        <v>46</v>
      </c>
      <c r="E108" s="7" t="s">
        <v>31</v>
      </c>
      <c r="F108" s="8">
        <f t="shared" si="10"/>
        <v>201.2</v>
      </c>
      <c r="G108" s="8">
        <v>133.6</v>
      </c>
      <c r="H108" s="8">
        <v>67.599999999999994</v>
      </c>
      <c r="I108" s="8" t="s">
        <v>31</v>
      </c>
      <c r="J108" s="8" t="s">
        <v>31</v>
      </c>
      <c r="K108" s="8" t="s">
        <v>31</v>
      </c>
      <c r="L108" s="169"/>
      <c r="M108" s="166"/>
    </row>
    <row r="109" spans="1:13" ht="33.75" hidden="1" x14ac:dyDescent="0.2">
      <c r="A109" s="165"/>
      <c r="B109" s="166"/>
      <c r="C109" s="165"/>
      <c r="D109" s="132" t="s">
        <v>32</v>
      </c>
      <c r="E109" s="7" t="s">
        <v>31</v>
      </c>
      <c r="F109" s="8">
        <f t="shared" si="10"/>
        <v>0</v>
      </c>
      <c r="G109" s="8">
        <v>0</v>
      </c>
      <c r="H109" s="8">
        <v>0</v>
      </c>
      <c r="I109" s="8" t="s">
        <v>31</v>
      </c>
      <c r="J109" s="8" t="s">
        <v>31</v>
      </c>
      <c r="K109" s="8" t="s">
        <v>31</v>
      </c>
      <c r="L109" s="169"/>
      <c r="M109" s="166"/>
    </row>
    <row r="110" spans="1:13" ht="14.25" customHeight="1" x14ac:dyDescent="0.2">
      <c r="A110" s="165" t="s">
        <v>108</v>
      </c>
      <c r="B110" s="166" t="s">
        <v>37</v>
      </c>
      <c r="C110" s="165" t="s">
        <v>235</v>
      </c>
      <c r="D110" s="132" t="s">
        <v>30</v>
      </c>
      <c r="E110" s="7" t="s">
        <v>31</v>
      </c>
      <c r="F110" s="8">
        <f t="shared" si="10"/>
        <v>72</v>
      </c>
      <c r="G110" s="8">
        <f>G111</f>
        <v>36</v>
      </c>
      <c r="H110" s="8">
        <f>H111</f>
        <v>36</v>
      </c>
      <c r="I110" s="8" t="s">
        <v>31</v>
      </c>
      <c r="J110" s="8" t="s">
        <v>31</v>
      </c>
      <c r="K110" s="8" t="s">
        <v>31</v>
      </c>
      <c r="L110" s="169" t="s">
        <v>37</v>
      </c>
      <c r="M110" s="166"/>
    </row>
    <row r="111" spans="1:13" s="114" customFormat="1" ht="36" customHeight="1" x14ac:dyDescent="0.2">
      <c r="A111" s="165"/>
      <c r="B111" s="166"/>
      <c r="C111" s="165"/>
      <c r="D111" s="132" t="s">
        <v>46</v>
      </c>
      <c r="E111" s="7" t="s">
        <v>31</v>
      </c>
      <c r="F111" s="8">
        <f t="shared" si="10"/>
        <v>72</v>
      </c>
      <c r="G111" s="8">
        <v>36</v>
      </c>
      <c r="H111" s="8">
        <v>36</v>
      </c>
      <c r="I111" s="8" t="s">
        <v>31</v>
      </c>
      <c r="J111" s="8" t="s">
        <v>31</v>
      </c>
      <c r="K111" s="8" t="s">
        <v>31</v>
      </c>
      <c r="L111" s="169"/>
      <c r="M111" s="166"/>
    </row>
    <row r="112" spans="1:13" ht="15.75" customHeight="1" x14ac:dyDescent="0.2">
      <c r="A112" s="166" t="s">
        <v>109</v>
      </c>
      <c r="B112" s="166" t="s">
        <v>144</v>
      </c>
      <c r="C112" s="165">
        <v>2018</v>
      </c>
      <c r="D112" s="132" t="s">
        <v>30</v>
      </c>
      <c r="E112" s="7" t="s">
        <v>31</v>
      </c>
      <c r="F112" s="8">
        <f t="shared" ref="F112:H112" si="12">F113+F114</f>
        <v>0</v>
      </c>
      <c r="G112" s="8">
        <f t="shared" si="12"/>
        <v>0</v>
      </c>
      <c r="H112" s="8">
        <f t="shared" si="12"/>
        <v>0</v>
      </c>
      <c r="I112" s="8" t="s">
        <v>31</v>
      </c>
      <c r="J112" s="8" t="s">
        <v>31</v>
      </c>
      <c r="K112" s="8" t="s">
        <v>31</v>
      </c>
      <c r="L112" s="166" t="s">
        <v>144</v>
      </c>
      <c r="M112" s="166"/>
    </row>
    <row r="113" spans="1:13" ht="36" customHeight="1" x14ac:dyDescent="0.2">
      <c r="A113" s="166"/>
      <c r="B113" s="166"/>
      <c r="C113" s="165"/>
      <c r="D113" s="132" t="s">
        <v>46</v>
      </c>
      <c r="E113" s="7" t="s">
        <v>31</v>
      </c>
      <c r="F113" s="8">
        <f>SUM(G113:K113)</f>
        <v>0</v>
      </c>
      <c r="G113" s="8">
        <v>0</v>
      </c>
      <c r="H113" s="8">
        <v>0</v>
      </c>
      <c r="I113" s="8" t="s">
        <v>31</v>
      </c>
      <c r="J113" s="8" t="s">
        <v>31</v>
      </c>
      <c r="K113" s="8" t="s">
        <v>31</v>
      </c>
      <c r="L113" s="166"/>
      <c r="M113" s="166"/>
    </row>
    <row r="114" spans="1:13" ht="36" hidden="1" customHeight="1" x14ac:dyDescent="0.2">
      <c r="A114" s="166"/>
      <c r="B114" s="166"/>
      <c r="C114" s="165"/>
      <c r="D114" s="132" t="s">
        <v>32</v>
      </c>
      <c r="E114" s="7" t="s">
        <v>31</v>
      </c>
      <c r="F114" s="8">
        <f>SUM(G114:K114)</f>
        <v>0</v>
      </c>
      <c r="G114" s="8">
        <v>0</v>
      </c>
      <c r="H114" s="8">
        <v>0</v>
      </c>
      <c r="I114" s="8" t="s">
        <v>31</v>
      </c>
      <c r="J114" s="8" t="s">
        <v>31</v>
      </c>
      <c r="K114" s="8" t="s">
        <v>31</v>
      </c>
      <c r="L114" s="166"/>
      <c r="M114" s="166"/>
    </row>
    <row r="115" spans="1:13" ht="18" customHeight="1" x14ac:dyDescent="0.2">
      <c r="A115" s="166" t="s">
        <v>110</v>
      </c>
      <c r="B115" s="166" t="s">
        <v>78</v>
      </c>
      <c r="C115" s="165">
        <v>2018</v>
      </c>
      <c r="D115" s="132" t="s">
        <v>30</v>
      </c>
      <c r="E115" s="7" t="s">
        <v>31</v>
      </c>
      <c r="F115" s="8">
        <f t="shared" ref="F115:H115" si="13">SUM(F116:F117)</f>
        <v>242.5</v>
      </c>
      <c r="G115" s="8">
        <f t="shared" si="13"/>
        <v>0</v>
      </c>
      <c r="H115" s="8">
        <f t="shared" si="13"/>
        <v>242.5</v>
      </c>
      <c r="I115" s="8" t="s">
        <v>31</v>
      </c>
      <c r="J115" s="8" t="s">
        <v>31</v>
      </c>
      <c r="K115" s="8" t="s">
        <v>31</v>
      </c>
      <c r="L115" s="166" t="s">
        <v>78</v>
      </c>
      <c r="M115" s="166"/>
    </row>
    <row r="116" spans="1:13" ht="36" customHeight="1" x14ac:dyDescent="0.2">
      <c r="A116" s="166"/>
      <c r="B116" s="166"/>
      <c r="C116" s="165"/>
      <c r="D116" s="132" t="s">
        <v>46</v>
      </c>
      <c r="E116" s="7" t="s">
        <v>31</v>
      </c>
      <c r="F116" s="8">
        <f>SUM(G116:K116)</f>
        <v>242.5</v>
      </c>
      <c r="G116" s="8">
        <v>0</v>
      </c>
      <c r="H116" s="8">
        <v>242.5</v>
      </c>
      <c r="I116" s="8" t="s">
        <v>31</v>
      </c>
      <c r="J116" s="8" t="s">
        <v>31</v>
      </c>
      <c r="K116" s="8" t="s">
        <v>31</v>
      </c>
      <c r="L116" s="166"/>
      <c r="M116" s="166"/>
    </row>
    <row r="117" spans="1:13" ht="36" hidden="1" customHeight="1" x14ac:dyDescent="0.2">
      <c r="A117" s="166"/>
      <c r="B117" s="166"/>
      <c r="C117" s="165"/>
      <c r="D117" s="132" t="s">
        <v>32</v>
      </c>
      <c r="E117" s="7" t="s">
        <v>31</v>
      </c>
      <c r="F117" s="8">
        <f t="shared" si="10"/>
        <v>0</v>
      </c>
      <c r="G117" s="8">
        <v>0</v>
      </c>
      <c r="H117" s="8">
        <v>0</v>
      </c>
      <c r="I117" s="8" t="s">
        <v>31</v>
      </c>
      <c r="J117" s="8" t="s">
        <v>31</v>
      </c>
      <c r="K117" s="8" t="s">
        <v>31</v>
      </c>
      <c r="L117" s="166"/>
      <c r="M117" s="166"/>
    </row>
    <row r="118" spans="1:13" ht="16.5" customHeight="1" x14ac:dyDescent="0.2">
      <c r="A118" s="165" t="s">
        <v>111</v>
      </c>
      <c r="B118" s="166" t="s">
        <v>79</v>
      </c>
      <c r="C118" s="165">
        <v>2018</v>
      </c>
      <c r="D118" s="132" t="s">
        <v>30</v>
      </c>
      <c r="E118" s="7" t="s">
        <v>31</v>
      </c>
      <c r="F118" s="8">
        <f t="shared" ref="F118:H118" si="14">SUM(F119:F120)</f>
        <v>7.5</v>
      </c>
      <c r="G118" s="8">
        <f t="shared" si="14"/>
        <v>0</v>
      </c>
      <c r="H118" s="8">
        <f t="shared" si="14"/>
        <v>7.5</v>
      </c>
      <c r="I118" s="8" t="s">
        <v>31</v>
      </c>
      <c r="J118" s="8" t="s">
        <v>31</v>
      </c>
      <c r="K118" s="8" t="s">
        <v>31</v>
      </c>
      <c r="L118" s="166" t="s">
        <v>79</v>
      </c>
      <c r="M118" s="166"/>
    </row>
    <row r="119" spans="1:13" ht="36" customHeight="1" x14ac:dyDescent="0.2">
      <c r="A119" s="165"/>
      <c r="B119" s="166"/>
      <c r="C119" s="165"/>
      <c r="D119" s="132" t="s">
        <v>46</v>
      </c>
      <c r="E119" s="7" t="s">
        <v>31</v>
      </c>
      <c r="F119" s="8">
        <f>SUM(G119:K119)</f>
        <v>7.5</v>
      </c>
      <c r="G119" s="8">
        <v>0</v>
      </c>
      <c r="H119" s="8">
        <v>7.5</v>
      </c>
      <c r="I119" s="8" t="s">
        <v>31</v>
      </c>
      <c r="J119" s="8" t="s">
        <v>31</v>
      </c>
      <c r="K119" s="8" t="s">
        <v>31</v>
      </c>
      <c r="L119" s="166"/>
      <c r="M119" s="166"/>
    </row>
    <row r="120" spans="1:13" ht="36" hidden="1" customHeight="1" x14ac:dyDescent="0.2">
      <c r="A120" s="165"/>
      <c r="B120" s="166"/>
      <c r="C120" s="165"/>
      <c r="D120" s="132" t="s">
        <v>32</v>
      </c>
      <c r="E120" s="7" t="s">
        <v>31</v>
      </c>
      <c r="F120" s="8">
        <f t="shared" si="10"/>
        <v>0</v>
      </c>
      <c r="G120" s="8">
        <v>0</v>
      </c>
      <c r="H120" s="8">
        <v>0</v>
      </c>
      <c r="I120" s="8" t="s">
        <v>31</v>
      </c>
      <c r="J120" s="8" t="s">
        <v>31</v>
      </c>
      <c r="K120" s="8" t="s">
        <v>31</v>
      </c>
      <c r="L120" s="166"/>
      <c r="M120" s="166"/>
    </row>
    <row r="121" spans="1:13" s="6" customFormat="1" ht="24" customHeight="1" x14ac:dyDescent="0.2">
      <c r="A121" s="162" t="s">
        <v>14</v>
      </c>
      <c r="B121" s="163" t="s">
        <v>49</v>
      </c>
      <c r="C121" s="162" t="s">
        <v>235</v>
      </c>
      <c r="D121" s="134" t="s">
        <v>30</v>
      </c>
      <c r="E121" s="4" t="s">
        <v>31</v>
      </c>
      <c r="F121" s="5">
        <f t="shared" ref="F121:H121" si="15">F122+F123</f>
        <v>1419.2</v>
      </c>
      <c r="G121" s="5">
        <f t="shared" si="15"/>
        <v>860.90000000000009</v>
      </c>
      <c r="H121" s="5">
        <f t="shared" si="15"/>
        <v>558.29999999999995</v>
      </c>
      <c r="I121" s="8" t="s">
        <v>31</v>
      </c>
      <c r="J121" s="8" t="s">
        <v>31</v>
      </c>
      <c r="K121" s="8" t="s">
        <v>31</v>
      </c>
      <c r="L121" s="174" t="s">
        <v>243</v>
      </c>
      <c r="M121" s="165" t="s">
        <v>67</v>
      </c>
    </row>
    <row r="122" spans="1:13" ht="56.25" customHeight="1" x14ac:dyDescent="0.2">
      <c r="A122" s="162"/>
      <c r="B122" s="163"/>
      <c r="C122" s="162"/>
      <c r="D122" s="134" t="s">
        <v>46</v>
      </c>
      <c r="E122" s="4" t="s">
        <v>31</v>
      </c>
      <c r="F122" s="5">
        <f t="shared" ref="F122:H122" si="16">F125</f>
        <v>1412.1000000000001</v>
      </c>
      <c r="G122" s="5">
        <f t="shared" si="16"/>
        <v>853.80000000000007</v>
      </c>
      <c r="H122" s="5">
        <f t="shared" si="16"/>
        <v>558.29999999999995</v>
      </c>
      <c r="I122" s="8" t="s">
        <v>31</v>
      </c>
      <c r="J122" s="8" t="s">
        <v>31</v>
      </c>
      <c r="K122" s="8" t="s">
        <v>31</v>
      </c>
      <c r="L122" s="174"/>
      <c r="M122" s="165"/>
    </row>
    <row r="123" spans="1:13" ht="47.25" customHeight="1" x14ac:dyDescent="0.2">
      <c r="A123" s="162"/>
      <c r="B123" s="163"/>
      <c r="C123" s="162"/>
      <c r="D123" s="132" t="s">
        <v>32</v>
      </c>
      <c r="E123" s="7" t="s">
        <v>31</v>
      </c>
      <c r="F123" s="5">
        <f t="shared" ref="F123:H123" si="17">F126</f>
        <v>7.1</v>
      </c>
      <c r="G123" s="5">
        <f t="shared" si="17"/>
        <v>7.1</v>
      </c>
      <c r="H123" s="5">
        <f t="shared" si="17"/>
        <v>0</v>
      </c>
      <c r="I123" s="8" t="s">
        <v>31</v>
      </c>
      <c r="J123" s="8" t="s">
        <v>31</v>
      </c>
      <c r="K123" s="8" t="s">
        <v>31</v>
      </c>
      <c r="L123" s="134"/>
      <c r="M123" s="130"/>
    </row>
    <row r="124" spans="1:13" ht="27" customHeight="1" x14ac:dyDescent="0.2">
      <c r="A124" s="164" t="s">
        <v>41</v>
      </c>
      <c r="B124" s="166" t="s">
        <v>112</v>
      </c>
      <c r="C124" s="165" t="s">
        <v>235</v>
      </c>
      <c r="D124" s="132" t="s">
        <v>30</v>
      </c>
      <c r="E124" s="7" t="s">
        <v>31</v>
      </c>
      <c r="F124" s="8">
        <f t="shared" si="10"/>
        <v>1419.2</v>
      </c>
      <c r="G124" s="8">
        <f>G125+G126</f>
        <v>860.90000000000009</v>
      </c>
      <c r="H124" s="8">
        <f>H125+H126</f>
        <v>558.29999999999995</v>
      </c>
      <c r="I124" s="8" t="s">
        <v>31</v>
      </c>
      <c r="J124" s="8" t="s">
        <v>31</v>
      </c>
      <c r="K124" s="8" t="s">
        <v>31</v>
      </c>
      <c r="L124" s="166" t="s">
        <v>64</v>
      </c>
      <c r="M124" s="166" t="s">
        <v>40</v>
      </c>
    </row>
    <row r="125" spans="1:13" ht="47.25" customHeight="1" x14ac:dyDescent="0.2">
      <c r="A125" s="164"/>
      <c r="B125" s="166"/>
      <c r="C125" s="165"/>
      <c r="D125" s="132" t="s">
        <v>46</v>
      </c>
      <c r="E125" s="7" t="s">
        <v>31</v>
      </c>
      <c r="F125" s="8">
        <f t="shared" ref="F125:H125" si="18">F128+F131+F134+F137+F140+F143+F146+F149</f>
        <v>1412.1000000000001</v>
      </c>
      <c r="G125" s="8">
        <f t="shared" si="18"/>
        <v>853.80000000000007</v>
      </c>
      <c r="H125" s="8">
        <f t="shared" si="18"/>
        <v>558.29999999999995</v>
      </c>
      <c r="I125" s="8" t="s">
        <v>31</v>
      </c>
      <c r="J125" s="8" t="s">
        <v>31</v>
      </c>
      <c r="K125" s="8" t="s">
        <v>31</v>
      </c>
      <c r="L125" s="166"/>
      <c r="M125" s="166"/>
    </row>
    <row r="126" spans="1:13" ht="163.5" customHeight="1" x14ac:dyDescent="0.2">
      <c r="A126" s="164"/>
      <c r="B126" s="166"/>
      <c r="C126" s="165"/>
      <c r="D126" s="132" t="s">
        <v>32</v>
      </c>
      <c r="E126" s="7" t="s">
        <v>31</v>
      </c>
      <c r="F126" s="8">
        <f>SUM(G126:K126)</f>
        <v>7.1</v>
      </c>
      <c r="G126" s="8">
        <f>G132</f>
        <v>7.1</v>
      </c>
      <c r="H126" s="8">
        <f>H132</f>
        <v>0</v>
      </c>
      <c r="I126" s="8" t="s">
        <v>31</v>
      </c>
      <c r="J126" s="8" t="s">
        <v>31</v>
      </c>
      <c r="K126" s="8" t="s">
        <v>31</v>
      </c>
      <c r="L126" s="166"/>
      <c r="M126" s="166"/>
    </row>
    <row r="127" spans="1:13" x14ac:dyDescent="0.2">
      <c r="A127" s="165" t="s">
        <v>50</v>
      </c>
      <c r="B127" s="166" t="s">
        <v>33</v>
      </c>
      <c r="C127" s="165" t="s">
        <v>235</v>
      </c>
      <c r="D127" s="132" t="s">
        <v>30</v>
      </c>
      <c r="E127" s="7" t="s">
        <v>31</v>
      </c>
      <c r="F127" s="8">
        <f t="shared" si="10"/>
        <v>860.9</v>
      </c>
      <c r="G127" s="8">
        <f>SUM(G128:G129)</f>
        <v>598</v>
      </c>
      <c r="H127" s="8">
        <f>SUM(H128:H129)</f>
        <v>262.89999999999998</v>
      </c>
      <c r="I127" s="8" t="s">
        <v>31</v>
      </c>
      <c r="J127" s="8" t="s">
        <v>31</v>
      </c>
      <c r="K127" s="8" t="s">
        <v>31</v>
      </c>
      <c r="L127" s="169" t="s">
        <v>64</v>
      </c>
      <c r="M127" s="166"/>
    </row>
    <row r="128" spans="1:13" ht="46.5" customHeight="1" x14ac:dyDescent="0.2">
      <c r="A128" s="165"/>
      <c r="B128" s="166"/>
      <c r="C128" s="165"/>
      <c r="D128" s="132" t="s">
        <v>46</v>
      </c>
      <c r="E128" s="7" t="s">
        <v>31</v>
      </c>
      <c r="F128" s="8">
        <f t="shared" si="10"/>
        <v>860.9</v>
      </c>
      <c r="G128" s="8">
        <v>598</v>
      </c>
      <c r="H128" s="10">
        <v>262.89999999999998</v>
      </c>
      <c r="I128" s="8" t="s">
        <v>31</v>
      </c>
      <c r="J128" s="8" t="s">
        <v>31</v>
      </c>
      <c r="K128" s="8" t="s">
        <v>31</v>
      </c>
      <c r="L128" s="169"/>
      <c r="M128" s="166"/>
    </row>
    <row r="129" spans="1:13" ht="33.75" hidden="1" x14ac:dyDescent="0.2">
      <c r="A129" s="165"/>
      <c r="B129" s="166"/>
      <c r="C129" s="165"/>
      <c r="D129" s="132" t="s">
        <v>32</v>
      </c>
      <c r="E129" s="7" t="s">
        <v>31</v>
      </c>
      <c r="F129" s="8">
        <f t="shared" si="10"/>
        <v>0</v>
      </c>
      <c r="G129" s="8">
        <v>0</v>
      </c>
      <c r="H129" s="10">
        <v>0</v>
      </c>
      <c r="I129" s="8" t="s">
        <v>31</v>
      </c>
      <c r="J129" s="8" t="s">
        <v>31</v>
      </c>
      <c r="K129" s="8" t="s">
        <v>31</v>
      </c>
      <c r="L129" s="169"/>
      <c r="M129" s="166"/>
    </row>
    <row r="130" spans="1:13" ht="15.75" customHeight="1" x14ac:dyDescent="0.2">
      <c r="A130" s="165" t="s">
        <v>113</v>
      </c>
      <c r="B130" s="166" t="s">
        <v>34</v>
      </c>
      <c r="C130" s="165" t="s">
        <v>235</v>
      </c>
      <c r="D130" s="132" t="s">
        <v>30</v>
      </c>
      <c r="E130" s="7" t="s">
        <v>31</v>
      </c>
      <c r="F130" s="8">
        <f t="shared" si="10"/>
        <v>274.2</v>
      </c>
      <c r="G130" s="8">
        <f>SUM(G131:G132)</f>
        <v>124.19999999999999</v>
      </c>
      <c r="H130" s="8">
        <f>SUM(H131:H132)</f>
        <v>150</v>
      </c>
      <c r="I130" s="8" t="s">
        <v>31</v>
      </c>
      <c r="J130" s="8" t="s">
        <v>31</v>
      </c>
      <c r="K130" s="8" t="s">
        <v>31</v>
      </c>
      <c r="L130" s="169" t="s">
        <v>34</v>
      </c>
      <c r="M130" s="166"/>
    </row>
    <row r="131" spans="1:13" ht="38.25" customHeight="1" x14ac:dyDescent="0.2">
      <c r="A131" s="165"/>
      <c r="B131" s="166"/>
      <c r="C131" s="165"/>
      <c r="D131" s="132" t="s">
        <v>46</v>
      </c>
      <c r="E131" s="7" t="s">
        <v>31</v>
      </c>
      <c r="F131" s="8">
        <f t="shared" si="10"/>
        <v>267.10000000000002</v>
      </c>
      <c r="G131" s="8">
        <v>117.1</v>
      </c>
      <c r="H131" s="8">
        <v>150</v>
      </c>
      <c r="I131" s="8" t="s">
        <v>31</v>
      </c>
      <c r="J131" s="8" t="s">
        <v>31</v>
      </c>
      <c r="K131" s="8" t="s">
        <v>31</v>
      </c>
      <c r="L131" s="169"/>
      <c r="M131" s="166"/>
    </row>
    <row r="132" spans="1:13" ht="35.25" customHeight="1" x14ac:dyDescent="0.2">
      <c r="A132" s="165"/>
      <c r="B132" s="166"/>
      <c r="C132" s="165"/>
      <c r="D132" s="132" t="s">
        <v>32</v>
      </c>
      <c r="E132" s="7" t="s">
        <v>31</v>
      </c>
      <c r="F132" s="8">
        <f t="shared" si="10"/>
        <v>7.1</v>
      </c>
      <c r="G132" s="8">
        <v>7.1</v>
      </c>
      <c r="H132" s="10">
        <v>0</v>
      </c>
      <c r="I132" s="8" t="s">
        <v>31</v>
      </c>
      <c r="J132" s="8" t="s">
        <v>31</v>
      </c>
      <c r="K132" s="8" t="s">
        <v>31</v>
      </c>
      <c r="L132" s="169"/>
      <c r="M132" s="166"/>
    </row>
    <row r="133" spans="1:13" x14ac:dyDescent="0.2">
      <c r="A133" s="165" t="s">
        <v>114</v>
      </c>
      <c r="B133" s="166" t="s">
        <v>35</v>
      </c>
      <c r="C133" s="165" t="s">
        <v>235</v>
      </c>
      <c r="D133" s="132" t="s">
        <v>30</v>
      </c>
      <c r="E133" s="7" t="s">
        <v>31</v>
      </c>
      <c r="F133" s="8">
        <f t="shared" si="10"/>
        <v>0</v>
      </c>
      <c r="G133" s="8">
        <f>SUM(G134:G135)</f>
        <v>0</v>
      </c>
      <c r="H133" s="8">
        <f>SUM(H134:H135)</f>
        <v>0</v>
      </c>
      <c r="I133" s="8" t="s">
        <v>31</v>
      </c>
      <c r="J133" s="8" t="s">
        <v>31</v>
      </c>
      <c r="K133" s="8" t="s">
        <v>31</v>
      </c>
      <c r="L133" s="169" t="s">
        <v>35</v>
      </c>
      <c r="M133" s="166"/>
    </row>
    <row r="134" spans="1:13" ht="47.25" customHeight="1" x14ac:dyDescent="0.2">
      <c r="A134" s="165"/>
      <c r="B134" s="166"/>
      <c r="C134" s="165"/>
      <c r="D134" s="132" t="s">
        <v>46</v>
      </c>
      <c r="E134" s="7" t="s">
        <v>31</v>
      </c>
      <c r="F134" s="8">
        <f t="shared" si="10"/>
        <v>0</v>
      </c>
      <c r="G134" s="8">
        <v>0</v>
      </c>
      <c r="H134" s="10">
        <v>0</v>
      </c>
      <c r="I134" s="8" t="s">
        <v>31</v>
      </c>
      <c r="J134" s="8" t="s">
        <v>31</v>
      </c>
      <c r="K134" s="8" t="s">
        <v>31</v>
      </c>
      <c r="L134" s="169"/>
      <c r="M134" s="166"/>
    </row>
    <row r="135" spans="1:13" ht="33.75" hidden="1" x14ac:dyDescent="0.2">
      <c r="A135" s="165"/>
      <c r="B135" s="166"/>
      <c r="C135" s="165"/>
      <c r="D135" s="132" t="s">
        <v>32</v>
      </c>
      <c r="E135" s="7" t="s">
        <v>31</v>
      </c>
      <c r="F135" s="8">
        <f t="shared" si="10"/>
        <v>0</v>
      </c>
      <c r="G135" s="8">
        <v>0</v>
      </c>
      <c r="H135" s="10">
        <v>0</v>
      </c>
      <c r="I135" s="8" t="s">
        <v>31</v>
      </c>
      <c r="J135" s="8" t="s">
        <v>31</v>
      </c>
      <c r="K135" s="8" t="s">
        <v>31</v>
      </c>
      <c r="L135" s="169"/>
      <c r="M135" s="166"/>
    </row>
    <row r="136" spans="1:13" x14ac:dyDescent="0.2">
      <c r="A136" s="165" t="s">
        <v>115</v>
      </c>
      <c r="B136" s="166" t="s">
        <v>36</v>
      </c>
      <c r="C136" s="165" t="s">
        <v>235</v>
      </c>
      <c r="D136" s="132" t="s">
        <v>30</v>
      </c>
      <c r="E136" s="7" t="s">
        <v>31</v>
      </c>
      <c r="F136" s="8">
        <f t="shared" si="10"/>
        <v>96.7</v>
      </c>
      <c r="G136" s="8">
        <f>SUM(G137:G138)</f>
        <v>86.7</v>
      </c>
      <c r="H136" s="8">
        <f>SUM(H137:H138)</f>
        <v>10</v>
      </c>
      <c r="I136" s="8" t="s">
        <v>31</v>
      </c>
      <c r="J136" s="8" t="s">
        <v>31</v>
      </c>
      <c r="K136" s="8" t="s">
        <v>31</v>
      </c>
      <c r="L136" s="169" t="s">
        <v>36</v>
      </c>
      <c r="M136" s="166"/>
    </row>
    <row r="137" spans="1:13" ht="24.75" customHeight="1" x14ac:dyDescent="0.2">
      <c r="A137" s="165"/>
      <c r="B137" s="166"/>
      <c r="C137" s="165"/>
      <c r="D137" s="132" t="s">
        <v>46</v>
      </c>
      <c r="E137" s="7" t="s">
        <v>31</v>
      </c>
      <c r="F137" s="8">
        <f t="shared" si="10"/>
        <v>96.7</v>
      </c>
      <c r="G137" s="8">
        <v>86.7</v>
      </c>
      <c r="H137" s="10">
        <v>10</v>
      </c>
      <c r="I137" s="8" t="s">
        <v>31</v>
      </c>
      <c r="J137" s="8" t="s">
        <v>31</v>
      </c>
      <c r="K137" s="8" t="s">
        <v>31</v>
      </c>
      <c r="L137" s="169"/>
      <c r="M137" s="166"/>
    </row>
    <row r="138" spans="1:13" ht="47.25" hidden="1" customHeight="1" x14ac:dyDescent="0.2">
      <c r="A138" s="165"/>
      <c r="B138" s="166"/>
      <c r="C138" s="165"/>
      <c r="D138" s="132" t="s">
        <v>32</v>
      </c>
      <c r="E138" s="7" t="s">
        <v>31</v>
      </c>
      <c r="F138" s="8">
        <f t="shared" si="10"/>
        <v>0</v>
      </c>
      <c r="G138" s="8">
        <v>0</v>
      </c>
      <c r="H138" s="10">
        <v>0</v>
      </c>
      <c r="I138" s="8" t="s">
        <v>31</v>
      </c>
      <c r="J138" s="8" t="s">
        <v>31</v>
      </c>
      <c r="K138" s="8" t="s">
        <v>31</v>
      </c>
      <c r="L138" s="169"/>
      <c r="M138" s="166"/>
    </row>
    <row r="139" spans="1:13" x14ac:dyDescent="0.2">
      <c r="A139" s="165" t="s">
        <v>116</v>
      </c>
      <c r="B139" s="166" t="s">
        <v>37</v>
      </c>
      <c r="C139" s="165" t="s">
        <v>235</v>
      </c>
      <c r="D139" s="132" t="s">
        <v>30</v>
      </c>
      <c r="E139" s="7" t="s">
        <v>31</v>
      </c>
      <c r="F139" s="8">
        <f t="shared" si="10"/>
        <v>138.9</v>
      </c>
      <c r="G139" s="8">
        <f>SUM(G140:G141)</f>
        <v>52</v>
      </c>
      <c r="H139" s="8">
        <f>SUM(H140:H141)</f>
        <v>86.9</v>
      </c>
      <c r="I139" s="8" t="s">
        <v>31</v>
      </c>
      <c r="J139" s="8" t="s">
        <v>31</v>
      </c>
      <c r="K139" s="8" t="s">
        <v>31</v>
      </c>
      <c r="L139" s="169" t="s">
        <v>37</v>
      </c>
      <c r="M139" s="166"/>
    </row>
    <row r="140" spans="1:13" ht="33.75" x14ac:dyDescent="0.2">
      <c r="A140" s="165"/>
      <c r="B140" s="166"/>
      <c r="C140" s="165"/>
      <c r="D140" s="132" t="s">
        <v>46</v>
      </c>
      <c r="E140" s="7" t="s">
        <v>31</v>
      </c>
      <c r="F140" s="8">
        <f t="shared" si="10"/>
        <v>138.9</v>
      </c>
      <c r="G140" s="8">
        <v>52</v>
      </c>
      <c r="H140" s="10">
        <v>86.9</v>
      </c>
      <c r="I140" s="8" t="s">
        <v>31</v>
      </c>
      <c r="J140" s="8" t="s">
        <v>31</v>
      </c>
      <c r="K140" s="8" t="s">
        <v>31</v>
      </c>
      <c r="L140" s="169"/>
      <c r="M140" s="166"/>
    </row>
    <row r="141" spans="1:13" s="114" customFormat="1" ht="33.75" hidden="1" x14ac:dyDescent="0.2">
      <c r="A141" s="165"/>
      <c r="B141" s="166"/>
      <c r="C141" s="165"/>
      <c r="D141" s="132" t="s">
        <v>32</v>
      </c>
      <c r="E141" s="7" t="s">
        <v>31</v>
      </c>
      <c r="F141" s="8">
        <f>SUM(G141:K141)</f>
        <v>0</v>
      </c>
      <c r="G141" s="8">
        <v>0</v>
      </c>
      <c r="H141" s="10">
        <v>0</v>
      </c>
      <c r="I141" s="8" t="s">
        <v>31</v>
      </c>
      <c r="J141" s="8" t="s">
        <v>31</v>
      </c>
      <c r="K141" s="8" t="s">
        <v>31</v>
      </c>
      <c r="L141" s="169"/>
      <c r="M141" s="166"/>
    </row>
    <row r="142" spans="1:13" ht="17.25" customHeight="1" x14ac:dyDescent="0.2">
      <c r="A142" s="166" t="s">
        <v>117</v>
      </c>
      <c r="B142" s="166" t="s">
        <v>144</v>
      </c>
      <c r="C142" s="165">
        <v>2018</v>
      </c>
      <c r="D142" s="132" t="s">
        <v>30</v>
      </c>
      <c r="E142" s="7" t="s">
        <v>31</v>
      </c>
      <c r="F142" s="8">
        <f t="shared" ref="F142:F150" si="19">SUM(G142:K142)</f>
        <v>48.5</v>
      </c>
      <c r="G142" s="8">
        <f>G143</f>
        <v>0</v>
      </c>
      <c r="H142" s="8">
        <f>H143</f>
        <v>48.5</v>
      </c>
      <c r="I142" s="8" t="s">
        <v>31</v>
      </c>
      <c r="J142" s="8" t="s">
        <v>31</v>
      </c>
      <c r="K142" s="8" t="s">
        <v>31</v>
      </c>
      <c r="L142" s="166" t="s">
        <v>144</v>
      </c>
      <c r="M142" s="166"/>
    </row>
    <row r="143" spans="1:13" ht="36" customHeight="1" x14ac:dyDescent="0.2">
      <c r="A143" s="166"/>
      <c r="B143" s="166"/>
      <c r="C143" s="165"/>
      <c r="D143" s="132" t="s">
        <v>46</v>
      </c>
      <c r="E143" s="7" t="s">
        <v>31</v>
      </c>
      <c r="F143" s="8">
        <f t="shared" si="19"/>
        <v>48.5</v>
      </c>
      <c r="G143" s="8">
        <f t="shared" ref="G143:G150" si="20">G144</f>
        <v>0</v>
      </c>
      <c r="H143" s="8">
        <v>48.5</v>
      </c>
      <c r="I143" s="8" t="s">
        <v>31</v>
      </c>
      <c r="J143" s="8" t="s">
        <v>31</v>
      </c>
      <c r="K143" s="8" t="s">
        <v>31</v>
      </c>
      <c r="L143" s="166"/>
      <c r="M143" s="166"/>
    </row>
    <row r="144" spans="1:13" ht="48.75" hidden="1" customHeight="1" x14ac:dyDescent="0.2">
      <c r="A144" s="166"/>
      <c r="B144" s="166"/>
      <c r="C144" s="165"/>
      <c r="D144" s="132" t="s">
        <v>32</v>
      </c>
      <c r="E144" s="7" t="s">
        <v>31</v>
      </c>
      <c r="F144" s="8">
        <f t="shared" si="19"/>
        <v>0</v>
      </c>
      <c r="G144" s="8">
        <f t="shared" si="20"/>
        <v>0</v>
      </c>
      <c r="H144" s="8"/>
      <c r="I144" s="8" t="s">
        <v>31</v>
      </c>
      <c r="J144" s="8" t="s">
        <v>31</v>
      </c>
      <c r="K144" s="8" t="s">
        <v>31</v>
      </c>
      <c r="L144" s="166"/>
      <c r="M144" s="166"/>
    </row>
    <row r="145" spans="1:13" ht="15" customHeight="1" x14ac:dyDescent="0.2">
      <c r="A145" s="166" t="s">
        <v>118</v>
      </c>
      <c r="B145" s="166" t="s">
        <v>78</v>
      </c>
      <c r="C145" s="165">
        <v>2018</v>
      </c>
      <c r="D145" s="132" t="s">
        <v>30</v>
      </c>
      <c r="E145" s="7" t="s">
        <v>31</v>
      </c>
      <c r="F145" s="8">
        <f t="shared" si="19"/>
        <v>0</v>
      </c>
      <c r="G145" s="8">
        <f t="shared" si="20"/>
        <v>0</v>
      </c>
      <c r="H145" s="8">
        <f>H146</f>
        <v>0</v>
      </c>
      <c r="I145" s="8" t="s">
        <v>31</v>
      </c>
      <c r="J145" s="8" t="s">
        <v>31</v>
      </c>
      <c r="K145" s="8" t="s">
        <v>31</v>
      </c>
      <c r="L145" s="166" t="s">
        <v>78</v>
      </c>
      <c r="M145" s="166"/>
    </row>
    <row r="146" spans="1:13" ht="36" customHeight="1" x14ac:dyDescent="0.2">
      <c r="A146" s="166"/>
      <c r="B146" s="166"/>
      <c r="C146" s="165"/>
      <c r="D146" s="132" t="s">
        <v>46</v>
      </c>
      <c r="E146" s="7" t="s">
        <v>31</v>
      </c>
      <c r="F146" s="8">
        <f t="shared" si="19"/>
        <v>0</v>
      </c>
      <c r="G146" s="8">
        <f t="shared" si="20"/>
        <v>0</v>
      </c>
      <c r="H146" s="8">
        <v>0</v>
      </c>
      <c r="I146" s="8" t="s">
        <v>31</v>
      </c>
      <c r="J146" s="8" t="s">
        <v>31</v>
      </c>
      <c r="K146" s="8" t="s">
        <v>31</v>
      </c>
      <c r="L146" s="166"/>
      <c r="M146" s="166"/>
    </row>
    <row r="147" spans="1:13" ht="47.25" hidden="1" customHeight="1" x14ac:dyDescent="0.2">
      <c r="A147" s="166"/>
      <c r="B147" s="166"/>
      <c r="C147" s="165"/>
      <c r="D147" s="132" t="s">
        <v>32</v>
      </c>
      <c r="E147" s="7" t="s">
        <v>31</v>
      </c>
      <c r="F147" s="8">
        <f t="shared" si="19"/>
        <v>0</v>
      </c>
      <c r="G147" s="8">
        <f t="shared" si="20"/>
        <v>0</v>
      </c>
      <c r="H147" s="8"/>
      <c r="I147" s="8" t="s">
        <v>31</v>
      </c>
      <c r="J147" s="8" t="s">
        <v>31</v>
      </c>
      <c r="K147" s="8" t="s">
        <v>31</v>
      </c>
      <c r="L147" s="166"/>
      <c r="M147" s="166"/>
    </row>
    <row r="148" spans="1:13" ht="13.5" customHeight="1" x14ac:dyDescent="0.2">
      <c r="A148" s="165" t="s">
        <v>119</v>
      </c>
      <c r="B148" s="166" t="s">
        <v>79</v>
      </c>
      <c r="C148" s="165">
        <v>2018</v>
      </c>
      <c r="D148" s="132" t="s">
        <v>30</v>
      </c>
      <c r="E148" s="7" t="s">
        <v>31</v>
      </c>
      <c r="F148" s="8">
        <f t="shared" si="19"/>
        <v>0</v>
      </c>
      <c r="G148" s="8">
        <f t="shared" si="20"/>
        <v>0</v>
      </c>
      <c r="H148" s="8">
        <f>H149</f>
        <v>0</v>
      </c>
      <c r="I148" s="8" t="s">
        <v>31</v>
      </c>
      <c r="J148" s="8" t="s">
        <v>31</v>
      </c>
      <c r="K148" s="8" t="s">
        <v>31</v>
      </c>
      <c r="L148" s="166" t="s">
        <v>79</v>
      </c>
      <c r="M148" s="166"/>
    </row>
    <row r="149" spans="1:13" ht="36" customHeight="1" x14ac:dyDescent="0.2">
      <c r="A149" s="165"/>
      <c r="B149" s="166"/>
      <c r="C149" s="165"/>
      <c r="D149" s="132" t="s">
        <v>46</v>
      </c>
      <c r="E149" s="7" t="s">
        <v>31</v>
      </c>
      <c r="F149" s="8">
        <f t="shared" si="19"/>
        <v>0</v>
      </c>
      <c r="G149" s="8">
        <f t="shared" si="20"/>
        <v>0</v>
      </c>
      <c r="H149" s="8">
        <v>0</v>
      </c>
      <c r="I149" s="8" t="s">
        <v>31</v>
      </c>
      <c r="J149" s="8" t="s">
        <v>31</v>
      </c>
      <c r="K149" s="8" t="s">
        <v>31</v>
      </c>
      <c r="L149" s="166"/>
      <c r="M149" s="166"/>
    </row>
    <row r="150" spans="1:13" ht="45" hidden="1" customHeight="1" x14ac:dyDescent="0.2">
      <c r="A150" s="165"/>
      <c r="B150" s="166"/>
      <c r="C150" s="165"/>
      <c r="D150" s="132" t="s">
        <v>32</v>
      </c>
      <c r="E150" s="7" t="s">
        <v>31</v>
      </c>
      <c r="F150" s="8">
        <f t="shared" si="19"/>
        <v>0</v>
      </c>
      <c r="G150" s="8">
        <f t="shared" si="20"/>
        <v>0</v>
      </c>
      <c r="H150" s="8"/>
      <c r="I150" s="8" t="s">
        <v>31</v>
      </c>
      <c r="J150" s="8" t="s">
        <v>31</v>
      </c>
      <c r="K150" s="8" t="s">
        <v>31</v>
      </c>
      <c r="L150" s="166"/>
      <c r="M150" s="166"/>
    </row>
    <row r="151" spans="1:13" s="6" customFormat="1" ht="25.5" customHeight="1" x14ac:dyDescent="0.2">
      <c r="A151" s="162" t="s">
        <v>15</v>
      </c>
      <c r="B151" s="163" t="s">
        <v>51</v>
      </c>
      <c r="C151" s="162" t="s">
        <v>235</v>
      </c>
      <c r="D151" s="134" t="s">
        <v>30</v>
      </c>
      <c r="E151" s="4" t="s">
        <v>31</v>
      </c>
      <c r="F151" s="5">
        <f t="shared" ref="F151:H151" si="21">F152+F153</f>
        <v>808</v>
      </c>
      <c r="G151" s="5">
        <f t="shared" si="21"/>
        <v>0</v>
      </c>
      <c r="H151" s="5">
        <f t="shared" si="21"/>
        <v>808</v>
      </c>
      <c r="I151" s="8" t="s">
        <v>31</v>
      </c>
      <c r="J151" s="8" t="s">
        <v>31</v>
      </c>
      <c r="K151" s="8" t="s">
        <v>31</v>
      </c>
      <c r="L151" s="163" t="s">
        <v>64</v>
      </c>
      <c r="M151" s="165" t="s">
        <v>67</v>
      </c>
    </row>
    <row r="152" spans="1:13" ht="48.75" customHeight="1" x14ac:dyDescent="0.2">
      <c r="A152" s="162"/>
      <c r="B152" s="163"/>
      <c r="C152" s="162"/>
      <c r="D152" s="134" t="s">
        <v>46</v>
      </c>
      <c r="E152" s="4" t="s">
        <v>31</v>
      </c>
      <c r="F152" s="5">
        <f>SUM(G152:K152)</f>
        <v>163</v>
      </c>
      <c r="G152" s="5">
        <f>G155+G157+G159+G161</f>
        <v>0</v>
      </c>
      <c r="H152" s="5">
        <f>H155+H157+H159+H161</f>
        <v>163</v>
      </c>
      <c r="I152" s="8" t="s">
        <v>31</v>
      </c>
      <c r="J152" s="8" t="s">
        <v>31</v>
      </c>
      <c r="K152" s="8" t="s">
        <v>31</v>
      </c>
      <c r="L152" s="163"/>
      <c r="M152" s="165"/>
    </row>
    <row r="153" spans="1:13" ht="45" customHeight="1" x14ac:dyDescent="0.2">
      <c r="A153" s="162"/>
      <c r="B153" s="163"/>
      <c r="C153" s="162"/>
      <c r="D153" s="134" t="s">
        <v>32</v>
      </c>
      <c r="E153" s="4" t="s">
        <v>31</v>
      </c>
      <c r="F153" s="5">
        <f>SUM(G153:K153)</f>
        <v>645</v>
      </c>
      <c r="G153" s="5">
        <f>G162</f>
        <v>0</v>
      </c>
      <c r="H153" s="5">
        <f>H162</f>
        <v>645</v>
      </c>
      <c r="I153" s="8" t="s">
        <v>31</v>
      </c>
      <c r="J153" s="8" t="s">
        <v>31</v>
      </c>
      <c r="K153" s="8" t="s">
        <v>31</v>
      </c>
      <c r="L153" s="163"/>
      <c r="M153" s="165"/>
    </row>
    <row r="154" spans="1:13" ht="12" customHeight="1" x14ac:dyDescent="0.2">
      <c r="A154" s="167" t="s">
        <v>16</v>
      </c>
      <c r="B154" s="166" t="s">
        <v>122</v>
      </c>
      <c r="C154" s="165" t="s">
        <v>235</v>
      </c>
      <c r="D154" s="132" t="s">
        <v>30</v>
      </c>
      <c r="E154" s="7" t="s">
        <v>31</v>
      </c>
      <c r="F154" s="8">
        <f t="shared" ref="F154:H154" si="22">F155</f>
        <v>0</v>
      </c>
      <c r="G154" s="8">
        <f t="shared" si="22"/>
        <v>0</v>
      </c>
      <c r="H154" s="8">
        <f t="shared" si="22"/>
        <v>0</v>
      </c>
      <c r="I154" s="8" t="s">
        <v>31</v>
      </c>
      <c r="J154" s="8" t="s">
        <v>31</v>
      </c>
      <c r="K154" s="8" t="s">
        <v>31</v>
      </c>
      <c r="L154" s="169" t="s">
        <v>64</v>
      </c>
      <c r="M154" s="166" t="s">
        <v>42</v>
      </c>
    </row>
    <row r="155" spans="1:13" ht="90.75" customHeight="1" x14ac:dyDescent="0.2">
      <c r="A155" s="167"/>
      <c r="B155" s="166"/>
      <c r="C155" s="165"/>
      <c r="D155" s="132" t="s">
        <v>46</v>
      </c>
      <c r="E155" s="7" t="s">
        <v>31</v>
      </c>
      <c r="F155" s="8">
        <f>SUM(G155:K155)</f>
        <v>0</v>
      </c>
      <c r="G155" s="8">
        <v>0</v>
      </c>
      <c r="H155" s="8">
        <v>0</v>
      </c>
      <c r="I155" s="8" t="s">
        <v>31</v>
      </c>
      <c r="J155" s="8" t="s">
        <v>31</v>
      </c>
      <c r="K155" s="8" t="s">
        <v>31</v>
      </c>
      <c r="L155" s="169"/>
      <c r="M155" s="166"/>
    </row>
    <row r="156" spans="1:13" x14ac:dyDescent="0.2">
      <c r="A156" s="167" t="s">
        <v>120</v>
      </c>
      <c r="B156" s="166" t="s">
        <v>123</v>
      </c>
      <c r="C156" s="165" t="s">
        <v>235</v>
      </c>
      <c r="D156" s="132" t="s">
        <v>30</v>
      </c>
      <c r="E156" s="7" t="s">
        <v>31</v>
      </c>
      <c r="F156" s="8">
        <f t="shared" ref="F156:H156" si="23">F157</f>
        <v>0</v>
      </c>
      <c r="G156" s="8">
        <f t="shared" si="23"/>
        <v>0</v>
      </c>
      <c r="H156" s="8">
        <f t="shared" si="23"/>
        <v>0</v>
      </c>
      <c r="I156" s="8" t="s">
        <v>31</v>
      </c>
      <c r="J156" s="8" t="s">
        <v>31</v>
      </c>
      <c r="K156" s="8" t="s">
        <v>31</v>
      </c>
      <c r="L156" s="169" t="s">
        <v>64</v>
      </c>
      <c r="M156" s="166"/>
    </row>
    <row r="157" spans="1:13" ht="104.25" customHeight="1" x14ac:dyDescent="0.2">
      <c r="A157" s="167"/>
      <c r="B157" s="166"/>
      <c r="C157" s="165"/>
      <c r="D157" s="132" t="s">
        <v>46</v>
      </c>
      <c r="E157" s="7" t="s">
        <v>31</v>
      </c>
      <c r="F157" s="8">
        <f>SUM(G157:K157)</f>
        <v>0</v>
      </c>
      <c r="G157" s="8">
        <v>0</v>
      </c>
      <c r="H157" s="8">
        <v>0</v>
      </c>
      <c r="I157" s="8" t="s">
        <v>31</v>
      </c>
      <c r="J157" s="8" t="s">
        <v>31</v>
      </c>
      <c r="K157" s="8" t="s">
        <v>31</v>
      </c>
      <c r="L157" s="169"/>
      <c r="M157" s="166"/>
    </row>
    <row r="158" spans="1:13" x14ac:dyDescent="0.2">
      <c r="A158" s="167" t="s">
        <v>121</v>
      </c>
      <c r="B158" s="166" t="s">
        <v>124</v>
      </c>
      <c r="C158" s="165" t="s">
        <v>235</v>
      </c>
      <c r="D158" s="132" t="s">
        <v>30</v>
      </c>
      <c r="E158" s="7" t="s">
        <v>31</v>
      </c>
      <c r="F158" s="8">
        <f t="shared" ref="F158:H158" si="24">F159</f>
        <v>0</v>
      </c>
      <c r="G158" s="8">
        <f t="shared" si="24"/>
        <v>0</v>
      </c>
      <c r="H158" s="8">
        <f t="shared" si="24"/>
        <v>0</v>
      </c>
      <c r="I158" s="8" t="s">
        <v>31</v>
      </c>
      <c r="J158" s="8" t="s">
        <v>31</v>
      </c>
      <c r="K158" s="8" t="s">
        <v>31</v>
      </c>
      <c r="L158" s="169" t="s">
        <v>64</v>
      </c>
      <c r="M158" s="166"/>
    </row>
    <row r="159" spans="1:13" s="114" customFormat="1" ht="79.5" customHeight="1" x14ac:dyDescent="0.2">
      <c r="A159" s="167"/>
      <c r="B159" s="166"/>
      <c r="C159" s="165"/>
      <c r="D159" s="132" t="s">
        <v>46</v>
      </c>
      <c r="E159" s="7" t="s">
        <v>31</v>
      </c>
      <c r="F159" s="8">
        <f>SUM(G159:K159)</f>
        <v>0</v>
      </c>
      <c r="G159" s="8">
        <v>0</v>
      </c>
      <c r="H159" s="8">
        <v>0</v>
      </c>
      <c r="I159" s="8" t="s">
        <v>31</v>
      </c>
      <c r="J159" s="8" t="s">
        <v>31</v>
      </c>
      <c r="K159" s="8" t="s">
        <v>31</v>
      </c>
      <c r="L159" s="169"/>
      <c r="M159" s="166"/>
    </row>
    <row r="160" spans="1:13" s="114" customFormat="1" ht="13.5" customHeight="1" x14ac:dyDescent="0.2">
      <c r="A160" s="167" t="s">
        <v>148</v>
      </c>
      <c r="B160" s="166" t="s">
        <v>149</v>
      </c>
      <c r="C160" s="165">
        <v>2018</v>
      </c>
      <c r="D160" s="132" t="s">
        <v>30</v>
      </c>
      <c r="E160" s="7" t="s">
        <v>31</v>
      </c>
      <c r="F160" s="8">
        <f t="shared" ref="F160:H160" si="25">F161+F162</f>
        <v>808</v>
      </c>
      <c r="G160" s="8">
        <f t="shared" si="25"/>
        <v>0</v>
      </c>
      <c r="H160" s="8">
        <f t="shared" si="25"/>
        <v>808</v>
      </c>
      <c r="I160" s="8" t="s">
        <v>31</v>
      </c>
      <c r="J160" s="8" t="s">
        <v>31</v>
      </c>
      <c r="K160" s="8" t="s">
        <v>31</v>
      </c>
      <c r="L160" s="166" t="s">
        <v>35</v>
      </c>
      <c r="M160" s="166"/>
    </row>
    <row r="161" spans="1:13" s="114" customFormat="1" ht="35.25" customHeight="1" x14ac:dyDescent="0.2">
      <c r="A161" s="167"/>
      <c r="B161" s="166"/>
      <c r="C161" s="165"/>
      <c r="D161" s="132" t="s">
        <v>46</v>
      </c>
      <c r="E161" s="7" t="s">
        <v>31</v>
      </c>
      <c r="F161" s="8">
        <f>SUM(G161:K161)</f>
        <v>163</v>
      </c>
      <c r="G161" s="8">
        <v>0</v>
      </c>
      <c r="H161" s="8">
        <v>163</v>
      </c>
      <c r="I161" s="8" t="s">
        <v>31</v>
      </c>
      <c r="J161" s="8" t="s">
        <v>31</v>
      </c>
      <c r="K161" s="8" t="s">
        <v>31</v>
      </c>
      <c r="L161" s="166"/>
      <c r="M161" s="166"/>
    </row>
    <row r="162" spans="1:13" s="114" customFormat="1" ht="345.75" customHeight="1" x14ac:dyDescent="0.2">
      <c r="A162" s="167"/>
      <c r="B162" s="166"/>
      <c r="C162" s="165"/>
      <c r="D162" s="132" t="s">
        <v>32</v>
      </c>
      <c r="E162" s="7" t="s">
        <v>31</v>
      </c>
      <c r="F162" s="8">
        <f>SUM(G162:K162)</f>
        <v>645</v>
      </c>
      <c r="G162" s="8">
        <v>0</v>
      </c>
      <c r="H162" s="8">
        <v>645</v>
      </c>
      <c r="I162" s="8" t="s">
        <v>31</v>
      </c>
      <c r="J162" s="8" t="s">
        <v>31</v>
      </c>
      <c r="K162" s="8" t="s">
        <v>31</v>
      </c>
      <c r="L162" s="166"/>
      <c r="M162" s="166"/>
    </row>
    <row r="163" spans="1:13" s="6" customFormat="1" ht="24.75" customHeight="1" x14ac:dyDescent="0.2">
      <c r="A163" s="162" t="s">
        <v>17</v>
      </c>
      <c r="B163" s="163" t="s">
        <v>52</v>
      </c>
      <c r="C163" s="162" t="s">
        <v>235</v>
      </c>
      <c r="D163" s="134" t="s">
        <v>30</v>
      </c>
      <c r="E163" s="4" t="s">
        <v>31</v>
      </c>
      <c r="F163" s="5">
        <f t="shared" ref="F163:H163" si="26">SUM(F164:F165)</f>
        <v>1220</v>
      </c>
      <c r="G163" s="5">
        <f t="shared" si="26"/>
        <v>0</v>
      </c>
      <c r="H163" s="5">
        <f t="shared" si="26"/>
        <v>1220</v>
      </c>
      <c r="I163" s="8" t="s">
        <v>31</v>
      </c>
      <c r="J163" s="8" t="s">
        <v>31</v>
      </c>
      <c r="K163" s="8" t="s">
        <v>31</v>
      </c>
      <c r="L163" s="174" t="s">
        <v>36</v>
      </c>
      <c r="M163" s="165" t="s">
        <v>67</v>
      </c>
    </row>
    <row r="164" spans="1:13" s="6" customFormat="1" ht="47.25" customHeight="1" x14ac:dyDescent="0.2">
      <c r="A164" s="162"/>
      <c r="B164" s="163"/>
      <c r="C164" s="162"/>
      <c r="D164" s="134" t="s">
        <v>46</v>
      </c>
      <c r="E164" s="4" t="s">
        <v>31</v>
      </c>
      <c r="F164" s="5">
        <f t="shared" ref="F164:H165" si="27">F173</f>
        <v>246</v>
      </c>
      <c r="G164" s="5">
        <f t="shared" si="27"/>
        <v>0</v>
      </c>
      <c r="H164" s="5">
        <f t="shared" si="27"/>
        <v>246</v>
      </c>
      <c r="I164" s="8" t="s">
        <v>31</v>
      </c>
      <c r="J164" s="8" t="s">
        <v>31</v>
      </c>
      <c r="K164" s="8" t="s">
        <v>31</v>
      </c>
      <c r="L164" s="174"/>
      <c r="M164" s="165"/>
    </row>
    <row r="165" spans="1:13" ht="45" x14ac:dyDescent="0.2">
      <c r="A165" s="162"/>
      <c r="B165" s="163"/>
      <c r="C165" s="162"/>
      <c r="D165" s="134" t="s">
        <v>32</v>
      </c>
      <c r="E165" s="4" t="s">
        <v>31</v>
      </c>
      <c r="F165" s="5">
        <f t="shared" si="27"/>
        <v>974</v>
      </c>
      <c r="G165" s="5">
        <f t="shared" si="27"/>
        <v>0</v>
      </c>
      <c r="H165" s="5">
        <f t="shared" si="27"/>
        <v>974</v>
      </c>
      <c r="I165" s="8" t="s">
        <v>31</v>
      </c>
      <c r="J165" s="8" t="s">
        <v>31</v>
      </c>
      <c r="K165" s="8" t="s">
        <v>31</v>
      </c>
      <c r="L165" s="174"/>
      <c r="M165" s="165"/>
    </row>
    <row r="166" spans="1:13" ht="38.25" customHeight="1" x14ac:dyDescent="0.2">
      <c r="A166" s="167" t="s">
        <v>18</v>
      </c>
      <c r="B166" s="166" t="s">
        <v>150</v>
      </c>
      <c r="C166" s="165" t="s">
        <v>235</v>
      </c>
      <c r="D166" s="132" t="s">
        <v>30</v>
      </c>
      <c r="E166" s="7" t="s">
        <v>31</v>
      </c>
      <c r="F166" s="165" t="s">
        <v>145</v>
      </c>
      <c r="G166" s="165"/>
      <c r="H166" s="165"/>
      <c r="I166" s="8" t="s">
        <v>31</v>
      </c>
      <c r="J166" s="8" t="s">
        <v>31</v>
      </c>
      <c r="K166" s="8" t="s">
        <v>31</v>
      </c>
      <c r="L166" s="169" t="s">
        <v>36</v>
      </c>
      <c r="M166" s="166" t="s">
        <v>43</v>
      </c>
    </row>
    <row r="167" spans="1:13" ht="39.75" customHeight="1" x14ac:dyDescent="0.2">
      <c r="A167" s="167"/>
      <c r="B167" s="166"/>
      <c r="C167" s="165"/>
      <c r="D167" s="132" t="s">
        <v>46</v>
      </c>
      <c r="E167" s="7" t="s">
        <v>31</v>
      </c>
      <c r="F167" s="165"/>
      <c r="G167" s="165"/>
      <c r="H167" s="165"/>
      <c r="I167" s="8" t="s">
        <v>31</v>
      </c>
      <c r="J167" s="8" t="s">
        <v>31</v>
      </c>
      <c r="K167" s="8" t="s">
        <v>31</v>
      </c>
      <c r="L167" s="169"/>
      <c r="M167" s="166"/>
    </row>
    <row r="168" spans="1:13" ht="47.25" customHeight="1" x14ac:dyDescent="0.2">
      <c r="A168" s="167"/>
      <c r="B168" s="166"/>
      <c r="C168" s="165"/>
      <c r="D168" s="132" t="s">
        <v>32</v>
      </c>
      <c r="E168" s="7" t="s">
        <v>31</v>
      </c>
      <c r="F168" s="165"/>
      <c r="G168" s="165"/>
      <c r="H168" s="165"/>
      <c r="I168" s="8" t="s">
        <v>31</v>
      </c>
      <c r="J168" s="8" t="s">
        <v>31</v>
      </c>
      <c r="K168" s="8" t="s">
        <v>31</v>
      </c>
      <c r="L168" s="169"/>
      <c r="M168" s="166"/>
    </row>
    <row r="169" spans="1:13" ht="35.25" customHeight="1" x14ac:dyDescent="0.2">
      <c r="A169" s="167" t="s">
        <v>125</v>
      </c>
      <c r="B169" s="166" t="s">
        <v>126</v>
      </c>
      <c r="C169" s="165" t="s">
        <v>28</v>
      </c>
      <c r="D169" s="132" t="s">
        <v>30</v>
      </c>
      <c r="E169" s="7" t="s">
        <v>31</v>
      </c>
      <c r="F169" s="165" t="s">
        <v>145</v>
      </c>
      <c r="G169" s="165"/>
      <c r="H169" s="165"/>
      <c r="I169" s="8" t="s">
        <v>31</v>
      </c>
      <c r="J169" s="8" t="s">
        <v>31</v>
      </c>
      <c r="K169" s="8" t="s">
        <v>31</v>
      </c>
      <c r="L169" s="169" t="s">
        <v>36</v>
      </c>
      <c r="M169" s="166"/>
    </row>
    <row r="170" spans="1:13" ht="39" customHeight="1" x14ac:dyDescent="0.2">
      <c r="A170" s="167"/>
      <c r="B170" s="166"/>
      <c r="C170" s="165"/>
      <c r="D170" s="132" t="s">
        <v>46</v>
      </c>
      <c r="E170" s="7" t="s">
        <v>31</v>
      </c>
      <c r="F170" s="165"/>
      <c r="G170" s="165"/>
      <c r="H170" s="165"/>
      <c r="I170" s="8" t="s">
        <v>31</v>
      </c>
      <c r="J170" s="8" t="s">
        <v>31</v>
      </c>
      <c r="K170" s="8" t="s">
        <v>31</v>
      </c>
      <c r="L170" s="169"/>
      <c r="M170" s="166"/>
    </row>
    <row r="171" spans="1:13" s="114" customFormat="1" ht="34.5" customHeight="1" x14ac:dyDescent="0.2">
      <c r="A171" s="167"/>
      <c r="B171" s="166"/>
      <c r="C171" s="165"/>
      <c r="D171" s="132" t="s">
        <v>32</v>
      </c>
      <c r="E171" s="7" t="s">
        <v>31</v>
      </c>
      <c r="F171" s="165"/>
      <c r="G171" s="165"/>
      <c r="H171" s="165"/>
      <c r="I171" s="8" t="s">
        <v>31</v>
      </c>
      <c r="J171" s="8" t="s">
        <v>31</v>
      </c>
      <c r="K171" s="8" t="s">
        <v>31</v>
      </c>
      <c r="L171" s="169"/>
      <c r="M171" s="166"/>
    </row>
    <row r="172" spans="1:13" s="114" customFormat="1" ht="15" customHeight="1" x14ac:dyDescent="0.2">
      <c r="A172" s="172" t="s">
        <v>151</v>
      </c>
      <c r="B172" s="166" t="s">
        <v>155</v>
      </c>
      <c r="C172" s="165">
        <v>2018</v>
      </c>
      <c r="D172" s="132" t="s">
        <v>30</v>
      </c>
      <c r="E172" s="11">
        <f>SUM(E173:E174)</f>
        <v>0</v>
      </c>
      <c r="F172" s="10">
        <f t="shared" ref="F172:F180" si="28">SUM(G172:K172)</f>
        <v>1220</v>
      </c>
      <c r="G172" s="10">
        <f>SUM(G173:G174)</f>
        <v>0</v>
      </c>
      <c r="H172" s="10">
        <f>SUM(H173:H174)</f>
        <v>1220</v>
      </c>
      <c r="I172" s="8" t="s">
        <v>31</v>
      </c>
      <c r="J172" s="8" t="s">
        <v>31</v>
      </c>
      <c r="K172" s="8" t="s">
        <v>31</v>
      </c>
      <c r="L172" s="165"/>
      <c r="M172" s="166" t="s">
        <v>162</v>
      </c>
    </row>
    <row r="173" spans="1:13" s="114" customFormat="1" ht="34.5" hidden="1" customHeight="1" x14ac:dyDescent="0.2">
      <c r="A173" s="172"/>
      <c r="B173" s="166"/>
      <c r="C173" s="165"/>
      <c r="D173" s="132" t="s">
        <v>46</v>
      </c>
      <c r="E173" s="12">
        <v>0</v>
      </c>
      <c r="F173" s="10">
        <f t="shared" si="28"/>
        <v>246</v>
      </c>
      <c r="G173" s="10">
        <f t="shared" ref="G173:G174" si="29">G182+G185+G188</f>
        <v>0</v>
      </c>
      <c r="H173" s="10">
        <f>H182+H185+H188</f>
        <v>246</v>
      </c>
      <c r="I173" s="8" t="s">
        <v>31</v>
      </c>
      <c r="J173" s="8" t="s">
        <v>31</v>
      </c>
      <c r="K173" s="8" t="s">
        <v>31</v>
      </c>
      <c r="L173" s="165"/>
      <c r="M173" s="166"/>
    </row>
    <row r="174" spans="1:13" s="114" customFormat="1" ht="37.5" hidden="1" customHeight="1" x14ac:dyDescent="0.2">
      <c r="A174" s="172"/>
      <c r="B174" s="166"/>
      <c r="C174" s="165"/>
      <c r="D174" s="132" t="s">
        <v>32</v>
      </c>
      <c r="E174" s="12">
        <v>0</v>
      </c>
      <c r="F174" s="10">
        <f t="shared" si="28"/>
        <v>974</v>
      </c>
      <c r="G174" s="10">
        <f t="shared" si="29"/>
        <v>0</v>
      </c>
      <c r="H174" s="10">
        <f>H183+H186+H189</f>
        <v>974</v>
      </c>
      <c r="I174" s="8" t="s">
        <v>31</v>
      </c>
      <c r="J174" s="8" t="s">
        <v>31</v>
      </c>
      <c r="K174" s="8" t="s">
        <v>31</v>
      </c>
      <c r="L174" s="165"/>
      <c r="M174" s="166"/>
    </row>
    <row r="175" spans="1:13" s="114" customFormat="1" ht="36" customHeight="1" x14ac:dyDescent="0.2">
      <c r="A175" s="172"/>
      <c r="B175" s="166"/>
      <c r="C175" s="165"/>
      <c r="D175" s="132" t="s">
        <v>46</v>
      </c>
      <c r="E175" s="12">
        <v>0</v>
      </c>
      <c r="F175" s="10">
        <f t="shared" si="28"/>
        <v>62</v>
      </c>
      <c r="G175" s="10">
        <v>0</v>
      </c>
      <c r="H175" s="10">
        <f>H182</f>
        <v>62</v>
      </c>
      <c r="I175" s="8" t="s">
        <v>31</v>
      </c>
      <c r="J175" s="8" t="s">
        <v>31</v>
      </c>
      <c r="K175" s="8" t="s">
        <v>31</v>
      </c>
      <c r="L175" s="166" t="s">
        <v>159</v>
      </c>
      <c r="M175" s="166"/>
    </row>
    <row r="176" spans="1:13" s="114" customFormat="1" ht="36" customHeight="1" x14ac:dyDescent="0.2">
      <c r="A176" s="172"/>
      <c r="B176" s="166"/>
      <c r="C176" s="165"/>
      <c r="D176" s="132" t="s">
        <v>32</v>
      </c>
      <c r="E176" s="12">
        <v>0</v>
      </c>
      <c r="F176" s="10">
        <f t="shared" si="28"/>
        <v>243</v>
      </c>
      <c r="G176" s="10">
        <v>0</v>
      </c>
      <c r="H176" s="10">
        <f>H183</f>
        <v>243</v>
      </c>
      <c r="I176" s="8" t="s">
        <v>31</v>
      </c>
      <c r="J176" s="8" t="s">
        <v>31</v>
      </c>
      <c r="K176" s="8" t="s">
        <v>31</v>
      </c>
      <c r="L176" s="166"/>
      <c r="M176" s="166"/>
    </row>
    <row r="177" spans="1:13" s="114" customFormat="1" ht="36" customHeight="1" x14ac:dyDescent="0.2">
      <c r="A177" s="172"/>
      <c r="B177" s="166"/>
      <c r="C177" s="165"/>
      <c r="D177" s="132" t="s">
        <v>46</v>
      </c>
      <c r="E177" s="12">
        <v>0</v>
      </c>
      <c r="F177" s="10">
        <f t="shared" si="28"/>
        <v>61</v>
      </c>
      <c r="G177" s="10">
        <v>0</v>
      </c>
      <c r="H177" s="10">
        <f>H185</f>
        <v>61</v>
      </c>
      <c r="I177" s="8" t="s">
        <v>31</v>
      </c>
      <c r="J177" s="8" t="s">
        <v>31</v>
      </c>
      <c r="K177" s="8" t="s">
        <v>31</v>
      </c>
      <c r="L177" s="166" t="s">
        <v>160</v>
      </c>
      <c r="M177" s="166"/>
    </row>
    <row r="178" spans="1:13" s="114" customFormat="1" ht="36" customHeight="1" x14ac:dyDescent="0.2">
      <c r="A178" s="172"/>
      <c r="B178" s="166"/>
      <c r="C178" s="165"/>
      <c r="D178" s="132" t="s">
        <v>32</v>
      </c>
      <c r="E178" s="12">
        <v>0</v>
      </c>
      <c r="F178" s="10">
        <f t="shared" si="28"/>
        <v>244</v>
      </c>
      <c r="G178" s="10">
        <v>0</v>
      </c>
      <c r="H178" s="10">
        <f>H186</f>
        <v>244</v>
      </c>
      <c r="I178" s="8" t="s">
        <v>31</v>
      </c>
      <c r="J178" s="8" t="s">
        <v>31</v>
      </c>
      <c r="K178" s="8" t="s">
        <v>31</v>
      </c>
      <c r="L178" s="166"/>
      <c r="M178" s="166"/>
    </row>
    <row r="179" spans="1:13" s="114" customFormat="1" ht="36" customHeight="1" x14ac:dyDescent="0.2">
      <c r="A179" s="172"/>
      <c r="B179" s="166"/>
      <c r="C179" s="165"/>
      <c r="D179" s="132" t="s">
        <v>46</v>
      </c>
      <c r="E179" s="12">
        <v>0</v>
      </c>
      <c r="F179" s="10">
        <f t="shared" si="28"/>
        <v>123</v>
      </c>
      <c r="G179" s="10">
        <v>0</v>
      </c>
      <c r="H179" s="10">
        <f>H188</f>
        <v>123</v>
      </c>
      <c r="I179" s="8" t="s">
        <v>31</v>
      </c>
      <c r="J179" s="8" t="s">
        <v>31</v>
      </c>
      <c r="K179" s="8" t="s">
        <v>31</v>
      </c>
      <c r="L179" s="166" t="s">
        <v>161</v>
      </c>
      <c r="M179" s="166"/>
    </row>
    <row r="180" spans="1:13" s="114" customFormat="1" ht="46.5" customHeight="1" x14ac:dyDescent="0.2">
      <c r="A180" s="172"/>
      <c r="B180" s="166"/>
      <c r="C180" s="165"/>
      <c r="D180" s="132" t="s">
        <v>32</v>
      </c>
      <c r="E180" s="12">
        <v>0</v>
      </c>
      <c r="F180" s="10">
        <f t="shared" si="28"/>
        <v>487</v>
      </c>
      <c r="G180" s="10">
        <v>0</v>
      </c>
      <c r="H180" s="10">
        <f>H189</f>
        <v>487</v>
      </c>
      <c r="I180" s="8" t="s">
        <v>31</v>
      </c>
      <c r="J180" s="8" t="s">
        <v>31</v>
      </c>
      <c r="K180" s="8" t="s">
        <v>31</v>
      </c>
      <c r="L180" s="166"/>
      <c r="M180" s="166"/>
    </row>
    <row r="181" spans="1:13" s="114" customFormat="1" ht="13.5" customHeight="1" x14ac:dyDescent="0.2">
      <c r="A181" s="167" t="s">
        <v>152</v>
      </c>
      <c r="B181" s="166" t="s">
        <v>156</v>
      </c>
      <c r="C181" s="165">
        <v>2018</v>
      </c>
      <c r="D181" s="132" t="s">
        <v>30</v>
      </c>
      <c r="E181" s="12">
        <f t="shared" ref="E181:H181" si="30">SUM(E182:E183)</f>
        <v>0</v>
      </c>
      <c r="F181" s="10">
        <f t="shared" si="30"/>
        <v>305</v>
      </c>
      <c r="G181" s="10">
        <f t="shared" si="30"/>
        <v>0</v>
      </c>
      <c r="H181" s="10">
        <f t="shared" si="30"/>
        <v>305</v>
      </c>
      <c r="I181" s="8" t="s">
        <v>31</v>
      </c>
      <c r="J181" s="8" t="s">
        <v>31</v>
      </c>
      <c r="K181" s="8" t="s">
        <v>31</v>
      </c>
      <c r="L181" s="166" t="s">
        <v>36</v>
      </c>
      <c r="M181" s="166"/>
    </row>
    <row r="182" spans="1:13" s="114" customFormat="1" ht="34.5" customHeight="1" x14ac:dyDescent="0.2">
      <c r="A182" s="167"/>
      <c r="B182" s="166"/>
      <c r="C182" s="165"/>
      <c r="D182" s="132" t="s">
        <v>46</v>
      </c>
      <c r="E182" s="12">
        <v>0</v>
      </c>
      <c r="F182" s="10">
        <f>SUM(G182:K182)</f>
        <v>62</v>
      </c>
      <c r="G182" s="10">
        <v>0</v>
      </c>
      <c r="H182" s="10">
        <v>62</v>
      </c>
      <c r="I182" s="8" t="s">
        <v>31</v>
      </c>
      <c r="J182" s="8" t="s">
        <v>31</v>
      </c>
      <c r="K182" s="8" t="s">
        <v>31</v>
      </c>
      <c r="L182" s="166"/>
      <c r="M182" s="166"/>
    </row>
    <row r="183" spans="1:13" s="114" customFormat="1" ht="34.5" customHeight="1" x14ac:dyDescent="0.2">
      <c r="A183" s="167"/>
      <c r="B183" s="166"/>
      <c r="C183" s="165"/>
      <c r="D183" s="132" t="s">
        <v>32</v>
      </c>
      <c r="E183" s="12">
        <v>0</v>
      </c>
      <c r="F183" s="10">
        <f>SUM(G183:K183)</f>
        <v>243</v>
      </c>
      <c r="G183" s="10">
        <v>0</v>
      </c>
      <c r="H183" s="10">
        <v>243</v>
      </c>
      <c r="I183" s="8" t="s">
        <v>31</v>
      </c>
      <c r="J183" s="8" t="s">
        <v>31</v>
      </c>
      <c r="K183" s="8" t="s">
        <v>31</v>
      </c>
      <c r="L183" s="166"/>
      <c r="M183" s="166"/>
    </row>
    <row r="184" spans="1:13" s="114" customFormat="1" ht="15.75" customHeight="1" x14ac:dyDescent="0.2">
      <c r="A184" s="167" t="s">
        <v>153</v>
      </c>
      <c r="B184" s="166" t="s">
        <v>157</v>
      </c>
      <c r="C184" s="165">
        <v>2018</v>
      </c>
      <c r="D184" s="132" t="s">
        <v>30</v>
      </c>
      <c r="E184" s="12">
        <f t="shared" ref="E184:H184" si="31">SUM(E185:E186)</f>
        <v>0</v>
      </c>
      <c r="F184" s="10">
        <f t="shared" si="31"/>
        <v>305</v>
      </c>
      <c r="G184" s="10">
        <f t="shared" si="31"/>
        <v>0</v>
      </c>
      <c r="H184" s="10">
        <f t="shared" si="31"/>
        <v>305</v>
      </c>
      <c r="I184" s="8" t="s">
        <v>31</v>
      </c>
      <c r="J184" s="8" t="s">
        <v>31</v>
      </c>
      <c r="K184" s="8" t="s">
        <v>31</v>
      </c>
      <c r="L184" s="166" t="s">
        <v>144</v>
      </c>
      <c r="M184" s="166"/>
    </row>
    <row r="185" spans="1:13" s="114" customFormat="1" ht="34.5" customHeight="1" x14ac:dyDescent="0.2">
      <c r="A185" s="167"/>
      <c r="B185" s="166"/>
      <c r="C185" s="165"/>
      <c r="D185" s="132" t="s">
        <v>46</v>
      </c>
      <c r="E185" s="12">
        <v>0</v>
      </c>
      <c r="F185" s="10">
        <f>SUM(G185:K185)</f>
        <v>61</v>
      </c>
      <c r="G185" s="10">
        <v>0</v>
      </c>
      <c r="H185" s="10">
        <v>61</v>
      </c>
      <c r="I185" s="8" t="s">
        <v>31</v>
      </c>
      <c r="J185" s="8" t="s">
        <v>31</v>
      </c>
      <c r="K185" s="8" t="s">
        <v>31</v>
      </c>
      <c r="L185" s="166"/>
      <c r="M185" s="166"/>
    </row>
    <row r="186" spans="1:13" s="114" customFormat="1" ht="41.25" customHeight="1" x14ac:dyDescent="0.2">
      <c r="A186" s="167"/>
      <c r="B186" s="166"/>
      <c r="C186" s="165"/>
      <c r="D186" s="132" t="s">
        <v>32</v>
      </c>
      <c r="E186" s="12">
        <v>0</v>
      </c>
      <c r="F186" s="10">
        <f>SUM(G186:K186)</f>
        <v>244</v>
      </c>
      <c r="G186" s="10">
        <v>0</v>
      </c>
      <c r="H186" s="10">
        <v>244</v>
      </c>
      <c r="I186" s="8" t="s">
        <v>31</v>
      </c>
      <c r="J186" s="8" t="s">
        <v>31</v>
      </c>
      <c r="K186" s="8" t="s">
        <v>31</v>
      </c>
      <c r="L186" s="166"/>
      <c r="M186" s="166"/>
    </row>
    <row r="187" spans="1:13" s="114" customFormat="1" ht="17.25" customHeight="1" x14ac:dyDescent="0.2">
      <c r="A187" s="167" t="s">
        <v>154</v>
      </c>
      <c r="B187" s="166" t="s">
        <v>158</v>
      </c>
      <c r="C187" s="165">
        <v>2018</v>
      </c>
      <c r="D187" s="132" t="s">
        <v>30</v>
      </c>
      <c r="E187" s="12">
        <f t="shared" ref="E187:H187" si="32">SUM(E188:E189)</f>
        <v>0</v>
      </c>
      <c r="F187" s="10">
        <f t="shared" si="32"/>
        <v>610</v>
      </c>
      <c r="G187" s="10">
        <f t="shared" si="32"/>
        <v>0</v>
      </c>
      <c r="H187" s="10">
        <f t="shared" si="32"/>
        <v>610</v>
      </c>
      <c r="I187" s="8" t="s">
        <v>31</v>
      </c>
      <c r="J187" s="8" t="s">
        <v>31</v>
      </c>
      <c r="K187" s="8" t="s">
        <v>31</v>
      </c>
      <c r="L187" s="166" t="s">
        <v>78</v>
      </c>
      <c r="M187" s="166"/>
    </row>
    <row r="188" spans="1:13" s="114" customFormat="1" ht="34.5" customHeight="1" x14ac:dyDescent="0.2">
      <c r="A188" s="167"/>
      <c r="B188" s="166"/>
      <c r="C188" s="165"/>
      <c r="D188" s="132" t="s">
        <v>46</v>
      </c>
      <c r="E188" s="12">
        <v>0</v>
      </c>
      <c r="F188" s="10">
        <f>SUM(G188:K188)</f>
        <v>123</v>
      </c>
      <c r="G188" s="10">
        <v>0</v>
      </c>
      <c r="H188" s="10">
        <v>123</v>
      </c>
      <c r="I188" s="8" t="s">
        <v>31</v>
      </c>
      <c r="J188" s="8" t="s">
        <v>31</v>
      </c>
      <c r="K188" s="8" t="s">
        <v>31</v>
      </c>
      <c r="L188" s="166"/>
      <c r="M188" s="166"/>
    </row>
    <row r="189" spans="1:13" s="114" customFormat="1" ht="42" customHeight="1" x14ac:dyDescent="0.2">
      <c r="A189" s="167"/>
      <c r="B189" s="166"/>
      <c r="C189" s="165"/>
      <c r="D189" s="132" t="s">
        <v>32</v>
      </c>
      <c r="E189" s="12">
        <v>0</v>
      </c>
      <c r="F189" s="10">
        <f t="shared" ref="F189:F210" si="33">SUM(G189:K189)</f>
        <v>487</v>
      </c>
      <c r="G189" s="10">
        <v>0</v>
      </c>
      <c r="H189" s="10">
        <v>487</v>
      </c>
      <c r="I189" s="8" t="s">
        <v>31</v>
      </c>
      <c r="J189" s="8" t="s">
        <v>31</v>
      </c>
      <c r="K189" s="8" t="s">
        <v>31</v>
      </c>
      <c r="L189" s="166"/>
      <c r="M189" s="166"/>
    </row>
    <row r="190" spans="1:13" s="6" customFormat="1" ht="22.5" x14ac:dyDescent="0.2">
      <c r="A190" s="175" t="s">
        <v>19</v>
      </c>
      <c r="B190" s="163" t="s">
        <v>53</v>
      </c>
      <c r="C190" s="162" t="s">
        <v>235</v>
      </c>
      <c r="D190" s="134" t="s">
        <v>30</v>
      </c>
      <c r="E190" s="4" t="s">
        <v>31</v>
      </c>
      <c r="F190" s="5">
        <f t="shared" si="33"/>
        <v>0</v>
      </c>
      <c r="G190" s="5">
        <v>0</v>
      </c>
      <c r="H190" s="5">
        <v>0</v>
      </c>
      <c r="I190" s="8" t="s">
        <v>31</v>
      </c>
      <c r="J190" s="8" t="s">
        <v>31</v>
      </c>
      <c r="K190" s="8" t="s">
        <v>31</v>
      </c>
      <c r="L190" s="174" t="s">
        <v>64</v>
      </c>
      <c r="M190" s="165" t="s">
        <v>67</v>
      </c>
    </row>
    <row r="191" spans="1:13" s="6" customFormat="1" ht="32.25" customHeight="1" x14ac:dyDescent="0.2">
      <c r="A191" s="175"/>
      <c r="B191" s="163"/>
      <c r="C191" s="162"/>
      <c r="D191" s="134" t="s">
        <v>46</v>
      </c>
      <c r="E191" s="4" t="s">
        <v>31</v>
      </c>
      <c r="F191" s="5">
        <f t="shared" si="33"/>
        <v>0</v>
      </c>
      <c r="G191" s="5">
        <v>0</v>
      </c>
      <c r="H191" s="5">
        <v>0</v>
      </c>
      <c r="I191" s="8" t="s">
        <v>31</v>
      </c>
      <c r="J191" s="8" t="s">
        <v>31</v>
      </c>
      <c r="K191" s="8" t="s">
        <v>31</v>
      </c>
      <c r="L191" s="174"/>
      <c r="M191" s="165"/>
    </row>
    <row r="192" spans="1:13" ht="49.5" customHeight="1" x14ac:dyDescent="0.2">
      <c r="A192" s="175"/>
      <c r="B192" s="163"/>
      <c r="C192" s="162"/>
      <c r="D192" s="134" t="s">
        <v>7</v>
      </c>
      <c r="E192" s="4" t="s">
        <v>31</v>
      </c>
      <c r="F192" s="5">
        <f t="shared" si="33"/>
        <v>0</v>
      </c>
      <c r="G192" s="5">
        <v>0</v>
      </c>
      <c r="H192" s="5">
        <v>0</v>
      </c>
      <c r="I192" s="8" t="s">
        <v>31</v>
      </c>
      <c r="J192" s="8" t="s">
        <v>31</v>
      </c>
      <c r="K192" s="8" t="s">
        <v>31</v>
      </c>
      <c r="L192" s="174"/>
      <c r="M192" s="165"/>
    </row>
    <row r="193" spans="1:13" ht="16.5" customHeight="1" x14ac:dyDescent="0.2">
      <c r="A193" s="167" t="s">
        <v>127</v>
      </c>
      <c r="B193" s="166" t="s">
        <v>129</v>
      </c>
      <c r="C193" s="165" t="s">
        <v>235</v>
      </c>
      <c r="D193" s="132" t="s">
        <v>30</v>
      </c>
      <c r="E193" s="7" t="s">
        <v>31</v>
      </c>
      <c r="F193" s="8">
        <f t="shared" si="33"/>
        <v>0</v>
      </c>
      <c r="G193" s="8">
        <v>0</v>
      </c>
      <c r="H193" s="8">
        <v>0</v>
      </c>
      <c r="I193" s="8" t="s">
        <v>31</v>
      </c>
      <c r="J193" s="8" t="s">
        <v>31</v>
      </c>
      <c r="K193" s="8" t="s">
        <v>31</v>
      </c>
      <c r="L193" s="169" t="s">
        <v>34</v>
      </c>
      <c r="M193" s="166" t="s">
        <v>44</v>
      </c>
    </row>
    <row r="194" spans="1:13" ht="36" customHeight="1" x14ac:dyDescent="0.2">
      <c r="A194" s="167"/>
      <c r="B194" s="166"/>
      <c r="C194" s="165"/>
      <c r="D194" s="132" t="s">
        <v>46</v>
      </c>
      <c r="E194" s="7" t="s">
        <v>31</v>
      </c>
      <c r="F194" s="8">
        <f t="shared" si="33"/>
        <v>0</v>
      </c>
      <c r="G194" s="8">
        <v>0</v>
      </c>
      <c r="H194" s="8">
        <v>0</v>
      </c>
      <c r="I194" s="8" t="s">
        <v>31</v>
      </c>
      <c r="J194" s="8" t="s">
        <v>31</v>
      </c>
      <c r="K194" s="8" t="s">
        <v>31</v>
      </c>
      <c r="L194" s="169"/>
      <c r="M194" s="166"/>
    </row>
    <row r="195" spans="1:13" ht="22.5" x14ac:dyDescent="0.2">
      <c r="A195" s="167"/>
      <c r="B195" s="166"/>
      <c r="C195" s="165"/>
      <c r="D195" s="132" t="s">
        <v>7</v>
      </c>
      <c r="E195" s="7" t="s">
        <v>31</v>
      </c>
      <c r="F195" s="8">
        <f t="shared" si="33"/>
        <v>0</v>
      </c>
      <c r="G195" s="8">
        <v>0</v>
      </c>
      <c r="H195" s="8">
        <v>0</v>
      </c>
      <c r="I195" s="8" t="s">
        <v>31</v>
      </c>
      <c r="J195" s="8" t="s">
        <v>31</v>
      </c>
      <c r="K195" s="8" t="s">
        <v>31</v>
      </c>
      <c r="L195" s="169"/>
      <c r="M195" s="166"/>
    </row>
    <row r="196" spans="1:13" ht="16.5" customHeight="1" x14ac:dyDescent="0.2">
      <c r="A196" s="167" t="s">
        <v>128</v>
      </c>
      <c r="B196" s="166" t="s">
        <v>130</v>
      </c>
      <c r="C196" s="165" t="s">
        <v>235</v>
      </c>
      <c r="D196" s="132" t="s">
        <v>30</v>
      </c>
      <c r="E196" s="7" t="s">
        <v>31</v>
      </c>
      <c r="F196" s="8">
        <f t="shared" si="33"/>
        <v>0</v>
      </c>
      <c r="G196" s="8">
        <v>0</v>
      </c>
      <c r="H196" s="8">
        <v>0</v>
      </c>
      <c r="I196" s="8" t="s">
        <v>31</v>
      </c>
      <c r="J196" s="8" t="s">
        <v>31</v>
      </c>
      <c r="K196" s="8" t="s">
        <v>31</v>
      </c>
      <c r="L196" s="169" t="s">
        <v>34</v>
      </c>
      <c r="M196" s="166"/>
    </row>
    <row r="197" spans="1:13" ht="35.25" customHeight="1" x14ac:dyDescent="0.2">
      <c r="A197" s="167"/>
      <c r="B197" s="166"/>
      <c r="C197" s="165"/>
      <c r="D197" s="132" t="s">
        <v>46</v>
      </c>
      <c r="E197" s="7" t="s">
        <v>31</v>
      </c>
      <c r="F197" s="8">
        <f t="shared" si="33"/>
        <v>0</v>
      </c>
      <c r="G197" s="8">
        <v>0</v>
      </c>
      <c r="H197" s="8">
        <v>0</v>
      </c>
      <c r="I197" s="8" t="s">
        <v>31</v>
      </c>
      <c r="J197" s="8" t="s">
        <v>31</v>
      </c>
      <c r="K197" s="8" t="s">
        <v>31</v>
      </c>
      <c r="L197" s="169"/>
      <c r="M197" s="166"/>
    </row>
    <row r="198" spans="1:13" s="114" customFormat="1" ht="22.5" x14ac:dyDescent="0.2">
      <c r="A198" s="167"/>
      <c r="B198" s="166"/>
      <c r="C198" s="165"/>
      <c r="D198" s="132" t="s">
        <v>7</v>
      </c>
      <c r="E198" s="7" t="s">
        <v>31</v>
      </c>
      <c r="F198" s="8">
        <f t="shared" si="33"/>
        <v>0</v>
      </c>
      <c r="G198" s="8">
        <f>+G204+G213</f>
        <v>0</v>
      </c>
      <c r="H198" s="8">
        <v>0</v>
      </c>
      <c r="I198" s="8" t="s">
        <v>31</v>
      </c>
      <c r="J198" s="8" t="s">
        <v>31</v>
      </c>
      <c r="K198" s="8" t="s">
        <v>31</v>
      </c>
      <c r="L198" s="169"/>
      <c r="M198" s="166"/>
    </row>
    <row r="199" spans="1:13" s="6" customFormat="1" ht="22.5" x14ac:dyDescent="0.2">
      <c r="A199" s="162" t="s">
        <v>20</v>
      </c>
      <c r="B199" s="163" t="s">
        <v>54</v>
      </c>
      <c r="C199" s="162" t="s">
        <v>235</v>
      </c>
      <c r="D199" s="134" t="s">
        <v>30</v>
      </c>
      <c r="E199" s="4" t="s">
        <v>31</v>
      </c>
      <c r="F199" s="5">
        <f t="shared" si="33"/>
        <v>0</v>
      </c>
      <c r="G199" s="5">
        <v>0</v>
      </c>
      <c r="H199" s="5">
        <v>0</v>
      </c>
      <c r="I199" s="8" t="s">
        <v>31</v>
      </c>
      <c r="J199" s="8" t="s">
        <v>31</v>
      </c>
      <c r="K199" s="8" t="s">
        <v>31</v>
      </c>
      <c r="L199" s="174" t="s">
        <v>64</v>
      </c>
      <c r="M199" s="165" t="s">
        <v>67</v>
      </c>
    </row>
    <row r="200" spans="1:13" s="6" customFormat="1" ht="60.75" customHeight="1" x14ac:dyDescent="0.2">
      <c r="A200" s="162"/>
      <c r="B200" s="163"/>
      <c r="C200" s="162"/>
      <c r="D200" s="134" t="s">
        <v>46</v>
      </c>
      <c r="E200" s="4" t="s">
        <v>31</v>
      </c>
      <c r="F200" s="5">
        <f t="shared" si="33"/>
        <v>0</v>
      </c>
      <c r="G200" s="5">
        <v>0</v>
      </c>
      <c r="H200" s="5">
        <v>0</v>
      </c>
      <c r="I200" s="8" t="s">
        <v>31</v>
      </c>
      <c r="J200" s="8" t="s">
        <v>31</v>
      </c>
      <c r="K200" s="8" t="s">
        <v>31</v>
      </c>
      <c r="L200" s="174"/>
      <c r="M200" s="165"/>
    </row>
    <row r="201" spans="1:13" ht="75.75" customHeight="1" x14ac:dyDescent="0.2">
      <c r="A201" s="162"/>
      <c r="B201" s="163"/>
      <c r="C201" s="162"/>
      <c r="D201" s="134" t="s">
        <v>7</v>
      </c>
      <c r="E201" s="4" t="s">
        <v>31</v>
      </c>
      <c r="F201" s="5">
        <f t="shared" si="33"/>
        <v>0</v>
      </c>
      <c r="G201" s="5">
        <v>0</v>
      </c>
      <c r="H201" s="5">
        <v>0</v>
      </c>
      <c r="I201" s="8" t="s">
        <v>31</v>
      </c>
      <c r="J201" s="8" t="s">
        <v>31</v>
      </c>
      <c r="K201" s="8" t="s">
        <v>31</v>
      </c>
      <c r="L201" s="174"/>
      <c r="M201" s="165"/>
    </row>
    <row r="202" spans="1:13" ht="18" customHeight="1" x14ac:dyDescent="0.2">
      <c r="A202" s="167" t="s">
        <v>131</v>
      </c>
      <c r="B202" s="166" t="s">
        <v>146</v>
      </c>
      <c r="C202" s="165" t="s">
        <v>235</v>
      </c>
      <c r="D202" s="132" t="s">
        <v>30</v>
      </c>
      <c r="E202" s="7" t="s">
        <v>31</v>
      </c>
      <c r="F202" s="8">
        <f t="shared" si="33"/>
        <v>0</v>
      </c>
      <c r="G202" s="8">
        <v>0</v>
      </c>
      <c r="H202" s="8">
        <v>0</v>
      </c>
      <c r="I202" s="8" t="s">
        <v>31</v>
      </c>
      <c r="J202" s="8" t="s">
        <v>31</v>
      </c>
      <c r="K202" s="8" t="s">
        <v>31</v>
      </c>
      <c r="L202" s="169" t="s">
        <v>34</v>
      </c>
      <c r="M202" s="132"/>
    </row>
    <row r="203" spans="1:13" ht="39" customHeight="1" x14ac:dyDescent="0.2">
      <c r="A203" s="167"/>
      <c r="B203" s="166"/>
      <c r="C203" s="165"/>
      <c r="D203" s="132" t="s">
        <v>46</v>
      </c>
      <c r="E203" s="7" t="s">
        <v>31</v>
      </c>
      <c r="F203" s="8">
        <f t="shared" si="33"/>
        <v>0</v>
      </c>
      <c r="G203" s="8">
        <v>0</v>
      </c>
      <c r="H203" s="8">
        <v>0</v>
      </c>
      <c r="I203" s="8" t="s">
        <v>31</v>
      </c>
      <c r="J203" s="8" t="s">
        <v>31</v>
      </c>
      <c r="K203" s="8" t="s">
        <v>31</v>
      </c>
      <c r="L203" s="169"/>
      <c r="M203" s="132"/>
    </row>
    <row r="204" spans="1:13" ht="27" customHeight="1" x14ac:dyDescent="0.2">
      <c r="A204" s="167"/>
      <c r="B204" s="166"/>
      <c r="C204" s="165"/>
      <c r="D204" s="132" t="s">
        <v>7</v>
      </c>
      <c r="E204" s="7" t="s">
        <v>31</v>
      </c>
      <c r="F204" s="8">
        <f t="shared" si="33"/>
        <v>0</v>
      </c>
      <c r="G204" s="8">
        <v>0</v>
      </c>
      <c r="H204" s="8">
        <v>0</v>
      </c>
      <c r="I204" s="8" t="s">
        <v>31</v>
      </c>
      <c r="J204" s="8" t="s">
        <v>31</v>
      </c>
      <c r="K204" s="8" t="s">
        <v>31</v>
      </c>
      <c r="L204" s="169"/>
      <c r="M204" s="132"/>
    </row>
    <row r="205" spans="1:13" ht="14.25" customHeight="1" x14ac:dyDescent="0.2">
      <c r="A205" s="167" t="s">
        <v>132</v>
      </c>
      <c r="B205" s="166" t="s">
        <v>134</v>
      </c>
      <c r="C205" s="165" t="s">
        <v>235</v>
      </c>
      <c r="D205" s="132" t="s">
        <v>30</v>
      </c>
      <c r="E205" s="7" t="s">
        <v>31</v>
      </c>
      <c r="F205" s="8">
        <f t="shared" si="33"/>
        <v>0</v>
      </c>
      <c r="G205" s="8">
        <v>0</v>
      </c>
      <c r="H205" s="8">
        <v>0</v>
      </c>
      <c r="I205" s="8" t="s">
        <v>31</v>
      </c>
      <c r="J205" s="8" t="s">
        <v>31</v>
      </c>
      <c r="K205" s="8" t="s">
        <v>31</v>
      </c>
      <c r="L205" s="169" t="s">
        <v>45</v>
      </c>
      <c r="M205" s="132"/>
    </row>
    <row r="206" spans="1:13" ht="35.25" customHeight="1" x14ac:dyDescent="0.2">
      <c r="A206" s="167"/>
      <c r="B206" s="166"/>
      <c r="C206" s="165"/>
      <c r="D206" s="132" t="s">
        <v>46</v>
      </c>
      <c r="E206" s="7" t="s">
        <v>31</v>
      </c>
      <c r="F206" s="8">
        <f t="shared" si="33"/>
        <v>0</v>
      </c>
      <c r="G206" s="8">
        <v>0</v>
      </c>
      <c r="H206" s="8">
        <v>0</v>
      </c>
      <c r="I206" s="8" t="s">
        <v>31</v>
      </c>
      <c r="J206" s="8" t="s">
        <v>31</v>
      </c>
      <c r="K206" s="8" t="s">
        <v>31</v>
      </c>
      <c r="L206" s="169"/>
      <c r="M206" s="132"/>
    </row>
    <row r="207" spans="1:13" ht="22.5" x14ac:dyDescent="0.2">
      <c r="A207" s="167"/>
      <c r="B207" s="166"/>
      <c r="C207" s="165"/>
      <c r="D207" s="132" t="s">
        <v>7</v>
      </c>
      <c r="E207" s="7" t="s">
        <v>31</v>
      </c>
      <c r="F207" s="8">
        <f t="shared" si="33"/>
        <v>0</v>
      </c>
      <c r="G207" s="8">
        <v>0</v>
      </c>
      <c r="H207" s="8">
        <v>0</v>
      </c>
      <c r="I207" s="8" t="s">
        <v>31</v>
      </c>
      <c r="J207" s="8" t="s">
        <v>31</v>
      </c>
      <c r="K207" s="8" t="s">
        <v>31</v>
      </c>
      <c r="L207" s="169"/>
      <c r="M207" s="132"/>
    </row>
    <row r="208" spans="1:13" ht="22.5" customHeight="1" x14ac:dyDescent="0.2">
      <c r="A208" s="167" t="s">
        <v>133</v>
      </c>
      <c r="B208" s="166" t="s">
        <v>135</v>
      </c>
      <c r="C208" s="165" t="s">
        <v>235</v>
      </c>
      <c r="D208" s="132" t="s">
        <v>30</v>
      </c>
      <c r="E208" s="7" t="s">
        <v>31</v>
      </c>
      <c r="F208" s="8">
        <f t="shared" si="33"/>
        <v>0</v>
      </c>
      <c r="G208" s="8">
        <v>0</v>
      </c>
      <c r="H208" s="8">
        <v>0</v>
      </c>
      <c r="I208" s="8" t="s">
        <v>31</v>
      </c>
      <c r="J208" s="8" t="s">
        <v>31</v>
      </c>
      <c r="K208" s="8" t="s">
        <v>31</v>
      </c>
      <c r="L208" s="169" t="s">
        <v>34</v>
      </c>
      <c r="M208" s="132"/>
    </row>
    <row r="209" spans="1:13" ht="58.5" customHeight="1" x14ac:dyDescent="0.2">
      <c r="A209" s="167"/>
      <c r="B209" s="166"/>
      <c r="C209" s="165"/>
      <c r="D209" s="132" t="s">
        <v>46</v>
      </c>
      <c r="E209" s="7" t="s">
        <v>31</v>
      </c>
      <c r="F209" s="8">
        <f t="shared" si="33"/>
        <v>0</v>
      </c>
      <c r="G209" s="8">
        <v>0</v>
      </c>
      <c r="H209" s="8">
        <v>0</v>
      </c>
      <c r="I209" s="8" t="s">
        <v>31</v>
      </c>
      <c r="J209" s="8" t="s">
        <v>31</v>
      </c>
      <c r="K209" s="8" t="s">
        <v>31</v>
      </c>
      <c r="L209" s="169"/>
      <c r="M209" s="132"/>
    </row>
    <row r="210" spans="1:13" s="114" customFormat="1" ht="33.75" customHeight="1" x14ac:dyDescent="0.2">
      <c r="A210" s="167"/>
      <c r="B210" s="166"/>
      <c r="C210" s="165"/>
      <c r="D210" s="132" t="s">
        <v>7</v>
      </c>
      <c r="E210" s="7" t="s">
        <v>31</v>
      </c>
      <c r="F210" s="8">
        <f t="shared" si="33"/>
        <v>0</v>
      </c>
      <c r="G210" s="8">
        <v>0</v>
      </c>
      <c r="H210" s="8">
        <v>0</v>
      </c>
      <c r="I210" s="8" t="s">
        <v>31</v>
      </c>
      <c r="J210" s="8" t="s">
        <v>31</v>
      </c>
      <c r="K210" s="8" t="s">
        <v>31</v>
      </c>
      <c r="L210" s="169"/>
      <c r="M210" s="132"/>
    </row>
    <row r="211" spans="1:13" s="13" customFormat="1" ht="31.5" customHeight="1" x14ac:dyDescent="0.2">
      <c r="A211" s="162" t="s">
        <v>21</v>
      </c>
      <c r="B211" s="163" t="s">
        <v>136</v>
      </c>
      <c r="C211" s="165" t="s">
        <v>235</v>
      </c>
      <c r="D211" s="134" t="s">
        <v>30</v>
      </c>
      <c r="E211" s="4" t="s">
        <v>31</v>
      </c>
      <c r="F211" s="5">
        <v>0</v>
      </c>
      <c r="G211" s="5">
        <v>0</v>
      </c>
      <c r="H211" s="5">
        <v>0</v>
      </c>
      <c r="I211" s="8" t="s">
        <v>31</v>
      </c>
      <c r="J211" s="8" t="s">
        <v>31</v>
      </c>
      <c r="K211" s="8" t="s">
        <v>31</v>
      </c>
      <c r="L211" s="174" t="s">
        <v>139</v>
      </c>
      <c r="M211" s="165" t="s">
        <v>67</v>
      </c>
    </row>
    <row r="212" spans="1:13" s="13" customFormat="1" ht="54" customHeight="1" x14ac:dyDescent="0.2">
      <c r="A212" s="162"/>
      <c r="B212" s="163"/>
      <c r="C212" s="165"/>
      <c r="D212" s="134" t="s">
        <v>46</v>
      </c>
      <c r="E212" s="4" t="s">
        <v>31</v>
      </c>
      <c r="F212" s="5">
        <v>0</v>
      </c>
      <c r="G212" s="5">
        <v>0</v>
      </c>
      <c r="H212" s="5">
        <v>0</v>
      </c>
      <c r="I212" s="8" t="s">
        <v>31</v>
      </c>
      <c r="J212" s="8" t="s">
        <v>31</v>
      </c>
      <c r="K212" s="8" t="s">
        <v>31</v>
      </c>
      <c r="L212" s="174"/>
      <c r="M212" s="165"/>
    </row>
    <row r="213" spans="1:13" s="13" customFormat="1" ht="33.75" customHeight="1" x14ac:dyDescent="0.2">
      <c r="A213" s="162"/>
      <c r="B213" s="163"/>
      <c r="C213" s="165"/>
      <c r="D213" s="134" t="s">
        <v>7</v>
      </c>
      <c r="E213" s="4" t="s">
        <v>31</v>
      </c>
      <c r="F213" s="5">
        <v>0</v>
      </c>
      <c r="G213" s="5">
        <v>0</v>
      </c>
      <c r="H213" s="5">
        <v>0</v>
      </c>
      <c r="I213" s="8" t="s">
        <v>31</v>
      </c>
      <c r="J213" s="8" t="s">
        <v>31</v>
      </c>
      <c r="K213" s="8" t="s">
        <v>31</v>
      </c>
      <c r="L213" s="174"/>
      <c r="M213" s="165"/>
    </row>
    <row r="214" spans="1:13" s="114" customFormat="1" ht="18.75" customHeight="1" x14ac:dyDescent="0.2">
      <c r="A214" s="167" t="s">
        <v>137</v>
      </c>
      <c r="B214" s="166" t="s">
        <v>138</v>
      </c>
      <c r="C214" s="165" t="s">
        <v>235</v>
      </c>
      <c r="D214" s="132" t="s">
        <v>30</v>
      </c>
      <c r="E214" s="14" t="s">
        <v>31</v>
      </c>
      <c r="F214" s="15">
        <v>0</v>
      </c>
      <c r="G214" s="15">
        <v>0</v>
      </c>
      <c r="H214" s="15">
        <v>0</v>
      </c>
      <c r="I214" s="8" t="s">
        <v>31</v>
      </c>
      <c r="J214" s="8" t="s">
        <v>31</v>
      </c>
      <c r="K214" s="8" t="s">
        <v>31</v>
      </c>
      <c r="L214" s="169" t="s">
        <v>139</v>
      </c>
      <c r="M214" s="168"/>
    </row>
    <row r="215" spans="1:13" s="114" customFormat="1" ht="40.5" customHeight="1" x14ac:dyDescent="0.2">
      <c r="A215" s="167"/>
      <c r="B215" s="166"/>
      <c r="C215" s="165"/>
      <c r="D215" s="132" t="s">
        <v>46</v>
      </c>
      <c r="E215" s="14" t="s">
        <v>31</v>
      </c>
      <c r="F215" s="15">
        <v>0</v>
      </c>
      <c r="G215" s="15">
        <v>0</v>
      </c>
      <c r="H215" s="15">
        <v>0</v>
      </c>
      <c r="I215" s="8" t="s">
        <v>31</v>
      </c>
      <c r="J215" s="8" t="s">
        <v>31</v>
      </c>
      <c r="K215" s="8" t="s">
        <v>31</v>
      </c>
      <c r="L215" s="169"/>
      <c r="M215" s="168"/>
    </row>
    <row r="216" spans="1:13" s="114" customFormat="1" ht="35.25" customHeight="1" x14ac:dyDescent="0.2">
      <c r="A216" s="167"/>
      <c r="B216" s="166"/>
      <c r="C216" s="165"/>
      <c r="D216" s="132" t="s">
        <v>7</v>
      </c>
      <c r="E216" s="14" t="s">
        <v>31</v>
      </c>
      <c r="F216" s="15">
        <v>0</v>
      </c>
      <c r="G216" s="15">
        <v>0</v>
      </c>
      <c r="H216" s="15">
        <v>0</v>
      </c>
      <c r="I216" s="8" t="s">
        <v>31</v>
      </c>
      <c r="J216" s="8" t="s">
        <v>31</v>
      </c>
      <c r="K216" s="8" t="s">
        <v>31</v>
      </c>
      <c r="L216" s="169"/>
      <c r="M216" s="168"/>
    </row>
    <row r="217" spans="1:13" s="99" customFormat="1" ht="25.5" customHeight="1" x14ac:dyDescent="0.2">
      <c r="A217" s="160" t="s">
        <v>163</v>
      </c>
      <c r="B217" s="159" t="s">
        <v>245</v>
      </c>
      <c r="C217" s="186" t="s">
        <v>236</v>
      </c>
      <c r="D217" s="113" t="s">
        <v>30</v>
      </c>
      <c r="E217" s="100" t="s">
        <v>31</v>
      </c>
      <c r="F217" s="101">
        <f>SUM(I217:K217)</f>
        <v>21841.100000000002</v>
      </c>
      <c r="G217" s="101" t="s">
        <v>31</v>
      </c>
      <c r="H217" s="101" t="s">
        <v>31</v>
      </c>
      <c r="I217" s="101">
        <f>SUM(I218:I219)</f>
        <v>8794.6</v>
      </c>
      <c r="J217" s="101">
        <f t="shared" ref="J217:K217" si="34">SUM(J218:J219)</f>
        <v>6534.7000000000007</v>
      </c>
      <c r="K217" s="101">
        <f t="shared" si="34"/>
        <v>6511.8000000000011</v>
      </c>
      <c r="L217" s="159" t="s">
        <v>64</v>
      </c>
      <c r="M217" s="158" t="s">
        <v>67</v>
      </c>
    </row>
    <row r="218" spans="1:13" s="99" customFormat="1" ht="49.5" customHeight="1" x14ac:dyDescent="0.2">
      <c r="A218" s="160"/>
      <c r="B218" s="159"/>
      <c r="C218" s="186"/>
      <c r="D218" s="113" t="s">
        <v>46</v>
      </c>
      <c r="E218" s="100" t="s">
        <v>31</v>
      </c>
      <c r="F218" s="101">
        <f t="shared" ref="F218:F228" si="35">SUM(I218:K218)</f>
        <v>20738</v>
      </c>
      <c r="G218" s="101" t="s">
        <v>31</v>
      </c>
      <c r="H218" s="101" t="s">
        <v>31</v>
      </c>
      <c r="I218" s="101">
        <f>I221+I224+I227+I254+I257+I284</f>
        <v>8226.9</v>
      </c>
      <c r="J218" s="101">
        <f t="shared" ref="J218:K218" si="36">J221+J224+J227+J254+J257+J284</f>
        <v>6266.9000000000005</v>
      </c>
      <c r="K218" s="101">
        <f t="shared" si="36"/>
        <v>6244.2000000000007</v>
      </c>
      <c r="L218" s="159"/>
      <c r="M218" s="158"/>
    </row>
    <row r="219" spans="1:13" s="99" customFormat="1" ht="46.5" customHeight="1" x14ac:dyDescent="0.2">
      <c r="A219" s="160"/>
      <c r="B219" s="159"/>
      <c r="C219" s="186"/>
      <c r="D219" s="113" t="s">
        <v>32</v>
      </c>
      <c r="E219" s="100" t="s">
        <v>31</v>
      </c>
      <c r="F219" s="101">
        <f>SUM(I219:K219)</f>
        <v>1103.0999999999999</v>
      </c>
      <c r="G219" s="101" t="s">
        <v>31</v>
      </c>
      <c r="H219" s="101" t="s">
        <v>31</v>
      </c>
      <c r="I219" s="101">
        <f>I222+I225+I228+I255+I258+I285</f>
        <v>567.70000000000005</v>
      </c>
      <c r="J219" s="101">
        <f t="shared" ref="J219:K219" si="37">J222+J225+J228+J255+J258+J285</f>
        <v>267.8</v>
      </c>
      <c r="K219" s="101">
        <f t="shared" si="37"/>
        <v>267.60000000000002</v>
      </c>
      <c r="L219" s="159"/>
      <c r="M219" s="158"/>
    </row>
    <row r="220" spans="1:13" s="99" customFormat="1" ht="15.75" customHeight="1" x14ac:dyDescent="0.2">
      <c r="A220" s="140" t="s">
        <v>164</v>
      </c>
      <c r="B220" s="139" t="s">
        <v>165</v>
      </c>
      <c r="C220" s="158" t="s">
        <v>236</v>
      </c>
      <c r="D220" s="102" t="s">
        <v>30</v>
      </c>
      <c r="E220" s="100" t="s">
        <v>31</v>
      </c>
      <c r="F220" s="101">
        <f t="shared" ref="F220:F222" si="38">SUM(I220:K220)</f>
        <v>0</v>
      </c>
      <c r="G220" s="101" t="s">
        <v>31</v>
      </c>
      <c r="H220" s="101" t="s">
        <v>31</v>
      </c>
      <c r="I220" s="101">
        <f>SUM(I221:I222)</f>
        <v>0</v>
      </c>
      <c r="J220" s="101">
        <f t="shared" ref="J220:K220" si="39">SUM(J221:J222)</f>
        <v>0</v>
      </c>
      <c r="K220" s="101">
        <f t="shared" si="39"/>
        <v>0</v>
      </c>
      <c r="L220" s="139" t="s">
        <v>64</v>
      </c>
      <c r="M220" s="158" t="s">
        <v>232</v>
      </c>
    </row>
    <row r="221" spans="1:13" s="99" customFormat="1" ht="36.75" customHeight="1" x14ac:dyDescent="0.2">
      <c r="A221" s="141"/>
      <c r="B221" s="139"/>
      <c r="C221" s="158"/>
      <c r="D221" s="102" t="s">
        <v>46</v>
      </c>
      <c r="E221" s="100" t="s">
        <v>31</v>
      </c>
      <c r="F221" s="101">
        <f t="shared" si="38"/>
        <v>0</v>
      </c>
      <c r="G221" s="101" t="s">
        <v>31</v>
      </c>
      <c r="H221" s="101" t="s">
        <v>31</v>
      </c>
      <c r="I221" s="103">
        <v>0</v>
      </c>
      <c r="J221" s="103">
        <v>0</v>
      </c>
      <c r="K221" s="103">
        <v>0</v>
      </c>
      <c r="L221" s="139"/>
      <c r="M221" s="158"/>
    </row>
    <row r="222" spans="1:13" s="99" customFormat="1" ht="36.75" customHeight="1" x14ac:dyDescent="0.2">
      <c r="A222" s="142"/>
      <c r="B222" s="139"/>
      <c r="C222" s="158"/>
      <c r="D222" s="102" t="s">
        <v>32</v>
      </c>
      <c r="E222" s="100" t="s">
        <v>31</v>
      </c>
      <c r="F222" s="101">
        <f t="shared" si="38"/>
        <v>0</v>
      </c>
      <c r="G222" s="101" t="s">
        <v>31</v>
      </c>
      <c r="H222" s="101" t="s">
        <v>31</v>
      </c>
      <c r="I222" s="103">
        <v>0</v>
      </c>
      <c r="J222" s="103">
        <v>0</v>
      </c>
      <c r="K222" s="103">
        <v>0</v>
      </c>
      <c r="L222" s="139"/>
      <c r="M222" s="158"/>
    </row>
    <row r="223" spans="1:13" s="114" customFormat="1" ht="18" customHeight="1" x14ac:dyDescent="0.2">
      <c r="A223" s="138" t="s">
        <v>180</v>
      </c>
      <c r="B223" s="139" t="s">
        <v>239</v>
      </c>
      <c r="C223" s="158">
        <v>2019</v>
      </c>
      <c r="D223" s="102" t="s">
        <v>30</v>
      </c>
      <c r="E223" s="104" t="s">
        <v>31</v>
      </c>
      <c r="F223" s="103">
        <f t="shared" si="35"/>
        <v>1149</v>
      </c>
      <c r="G223" s="103" t="s">
        <v>31</v>
      </c>
      <c r="H223" s="103" t="s">
        <v>31</v>
      </c>
      <c r="I223" s="103">
        <f>SUM(I224:I225)</f>
        <v>1149</v>
      </c>
      <c r="J223" s="103">
        <f t="shared" ref="J223:K223" si="40">SUM(J224:J225)</f>
        <v>0</v>
      </c>
      <c r="K223" s="103">
        <f t="shared" si="40"/>
        <v>0</v>
      </c>
      <c r="L223" s="139" t="s">
        <v>36</v>
      </c>
      <c r="M223" s="158"/>
    </row>
    <row r="224" spans="1:13" s="114" customFormat="1" ht="35.25" customHeight="1" x14ac:dyDescent="0.2">
      <c r="A224" s="138"/>
      <c r="B224" s="139"/>
      <c r="C224" s="158"/>
      <c r="D224" s="102" t="s">
        <v>46</v>
      </c>
      <c r="E224" s="104" t="s">
        <v>31</v>
      </c>
      <c r="F224" s="103">
        <f t="shared" si="35"/>
        <v>848</v>
      </c>
      <c r="G224" s="103" t="s">
        <v>31</v>
      </c>
      <c r="H224" s="103" t="s">
        <v>31</v>
      </c>
      <c r="I224" s="103">
        <v>848</v>
      </c>
      <c r="J224" s="103">
        <v>0</v>
      </c>
      <c r="K224" s="103">
        <v>0</v>
      </c>
      <c r="L224" s="139"/>
      <c r="M224" s="158"/>
    </row>
    <row r="225" spans="1:13" s="114" customFormat="1" ht="217.5" customHeight="1" x14ac:dyDescent="0.2">
      <c r="A225" s="138"/>
      <c r="B225" s="139"/>
      <c r="C225" s="158"/>
      <c r="D225" s="102" t="s">
        <v>32</v>
      </c>
      <c r="E225" s="104" t="s">
        <v>31</v>
      </c>
      <c r="F225" s="103">
        <f t="shared" si="35"/>
        <v>301</v>
      </c>
      <c r="G225" s="103" t="s">
        <v>31</v>
      </c>
      <c r="H225" s="103" t="s">
        <v>31</v>
      </c>
      <c r="I225" s="103">
        <v>301</v>
      </c>
      <c r="J225" s="103">
        <v>0</v>
      </c>
      <c r="K225" s="103">
        <v>0</v>
      </c>
      <c r="L225" s="139"/>
      <c r="M225" s="158"/>
    </row>
    <row r="226" spans="1:13" s="114" customFormat="1" ht="14.25" customHeight="1" x14ac:dyDescent="0.2">
      <c r="A226" s="138" t="s">
        <v>181</v>
      </c>
      <c r="B226" s="139" t="s">
        <v>166</v>
      </c>
      <c r="C226" s="158" t="s">
        <v>236</v>
      </c>
      <c r="D226" s="102" t="s">
        <v>30</v>
      </c>
      <c r="E226" s="104" t="s">
        <v>31</v>
      </c>
      <c r="F226" s="103">
        <f t="shared" si="35"/>
        <v>1788.1</v>
      </c>
      <c r="G226" s="103" t="s">
        <v>31</v>
      </c>
      <c r="H226" s="103" t="s">
        <v>31</v>
      </c>
      <c r="I226" s="103">
        <f>SUM(I227:I228)</f>
        <v>582.09999999999991</v>
      </c>
      <c r="J226" s="103">
        <f t="shared" ref="J226:K226" si="41">SUM(J227:J228)</f>
        <v>599.20000000000005</v>
      </c>
      <c r="K226" s="103">
        <f t="shared" si="41"/>
        <v>606.79999999999995</v>
      </c>
      <c r="L226" s="139" t="s">
        <v>64</v>
      </c>
      <c r="M226" s="158"/>
    </row>
    <row r="227" spans="1:13" s="114" customFormat="1" ht="37.5" customHeight="1" x14ac:dyDescent="0.2">
      <c r="A227" s="138"/>
      <c r="B227" s="139"/>
      <c r="C227" s="158"/>
      <c r="D227" s="102" t="s">
        <v>46</v>
      </c>
      <c r="E227" s="104" t="s">
        <v>31</v>
      </c>
      <c r="F227" s="103">
        <f t="shared" si="35"/>
        <v>1613.3</v>
      </c>
      <c r="G227" s="103" t="s">
        <v>31</v>
      </c>
      <c r="H227" s="103" t="s">
        <v>31</v>
      </c>
      <c r="I227" s="103">
        <f>I230+I233+I236+I239+I242+I245+I248+I251</f>
        <v>531.29999999999995</v>
      </c>
      <c r="J227" s="103">
        <f t="shared" ref="J227:K227" si="42">J230+J233+J236+J239+J242+J245+J248+J251</f>
        <v>541</v>
      </c>
      <c r="K227" s="103">
        <f t="shared" si="42"/>
        <v>541</v>
      </c>
      <c r="L227" s="139"/>
      <c r="M227" s="158"/>
    </row>
    <row r="228" spans="1:13" s="114" customFormat="1" ht="36" customHeight="1" x14ac:dyDescent="0.2">
      <c r="A228" s="138"/>
      <c r="B228" s="139"/>
      <c r="C228" s="158"/>
      <c r="D228" s="102" t="s">
        <v>32</v>
      </c>
      <c r="E228" s="104" t="s">
        <v>31</v>
      </c>
      <c r="F228" s="103">
        <f t="shared" si="35"/>
        <v>174.8</v>
      </c>
      <c r="G228" s="103" t="s">
        <v>31</v>
      </c>
      <c r="H228" s="103" t="s">
        <v>31</v>
      </c>
      <c r="I228" s="103">
        <f>I231+I234+I237+I240+I243+I246+I249+I252</f>
        <v>50.8</v>
      </c>
      <c r="J228" s="103">
        <f t="shared" ref="J228:K228" si="43">J231+J234+J237+J240+J243+J246+J249+J252</f>
        <v>58.2</v>
      </c>
      <c r="K228" s="103">
        <f t="shared" si="43"/>
        <v>65.8</v>
      </c>
      <c r="L228" s="139"/>
      <c r="M228" s="158"/>
    </row>
    <row r="229" spans="1:13" s="114" customFormat="1" ht="15" customHeight="1" x14ac:dyDescent="0.2">
      <c r="A229" s="138" t="s">
        <v>200</v>
      </c>
      <c r="B229" s="139" t="s">
        <v>33</v>
      </c>
      <c r="C229" s="158" t="s">
        <v>236</v>
      </c>
      <c r="D229" s="102" t="s">
        <v>30</v>
      </c>
      <c r="E229" s="104" t="s">
        <v>31</v>
      </c>
      <c r="F229" s="103">
        <f t="shared" ref="F229:F251" si="44">SUM(I229:K229)</f>
        <v>1208</v>
      </c>
      <c r="G229" s="103" t="s">
        <v>31</v>
      </c>
      <c r="H229" s="103" t="s">
        <v>31</v>
      </c>
      <c r="I229" s="103">
        <f>SUM(I230:I231)</f>
        <v>408</v>
      </c>
      <c r="J229" s="103">
        <f t="shared" ref="J229:K229" si="45">SUM(J230:J231)</f>
        <v>400</v>
      </c>
      <c r="K229" s="103">
        <f t="shared" si="45"/>
        <v>400</v>
      </c>
      <c r="L229" s="139" t="s">
        <v>64</v>
      </c>
      <c r="M229" s="158"/>
    </row>
    <row r="230" spans="1:13" s="114" customFormat="1" ht="33.75" customHeight="1" x14ac:dyDescent="0.2">
      <c r="A230" s="138"/>
      <c r="B230" s="139"/>
      <c r="C230" s="158"/>
      <c r="D230" s="102" t="s">
        <v>46</v>
      </c>
      <c r="E230" s="104" t="s">
        <v>31</v>
      </c>
      <c r="F230" s="103">
        <f t="shared" si="44"/>
        <v>1208</v>
      </c>
      <c r="G230" s="103" t="s">
        <v>31</v>
      </c>
      <c r="H230" s="103" t="s">
        <v>31</v>
      </c>
      <c r="I230" s="103">
        <v>408</v>
      </c>
      <c r="J230" s="103">
        <v>400</v>
      </c>
      <c r="K230" s="103">
        <v>400</v>
      </c>
      <c r="L230" s="139"/>
      <c r="M230" s="158"/>
    </row>
    <row r="231" spans="1:13" s="114" customFormat="1" ht="35.25" customHeight="1" x14ac:dyDescent="0.2">
      <c r="A231" s="138"/>
      <c r="B231" s="139"/>
      <c r="C231" s="158"/>
      <c r="D231" s="102" t="s">
        <v>32</v>
      </c>
      <c r="E231" s="104" t="s">
        <v>31</v>
      </c>
      <c r="F231" s="103">
        <f t="shared" si="44"/>
        <v>0</v>
      </c>
      <c r="G231" s="103" t="s">
        <v>31</v>
      </c>
      <c r="H231" s="103" t="s">
        <v>31</v>
      </c>
      <c r="I231" s="103">
        <v>0</v>
      </c>
      <c r="J231" s="103">
        <v>0</v>
      </c>
      <c r="K231" s="103">
        <v>0</v>
      </c>
      <c r="L231" s="139"/>
      <c r="M231" s="158"/>
    </row>
    <row r="232" spans="1:13" s="114" customFormat="1" ht="15" customHeight="1" x14ac:dyDescent="0.2">
      <c r="A232" s="138" t="s">
        <v>201</v>
      </c>
      <c r="B232" s="139" t="s">
        <v>34</v>
      </c>
      <c r="C232" s="158" t="s">
        <v>236</v>
      </c>
      <c r="D232" s="102" t="s">
        <v>30</v>
      </c>
      <c r="E232" s="104" t="s">
        <v>31</v>
      </c>
      <c r="F232" s="103">
        <f t="shared" si="44"/>
        <v>166.5</v>
      </c>
      <c r="G232" s="103" t="s">
        <v>31</v>
      </c>
      <c r="H232" s="103" t="s">
        <v>31</v>
      </c>
      <c r="I232" s="103">
        <f>SUM(I233:I234)</f>
        <v>28.5</v>
      </c>
      <c r="J232" s="103">
        <f t="shared" ref="J232:K232" si="46">SUM(J233:J234)</f>
        <v>69</v>
      </c>
      <c r="K232" s="103">
        <f t="shared" si="46"/>
        <v>69</v>
      </c>
      <c r="L232" s="139" t="s">
        <v>34</v>
      </c>
      <c r="M232" s="158"/>
    </row>
    <row r="233" spans="1:13" s="114" customFormat="1" ht="37.5" customHeight="1" x14ac:dyDescent="0.2">
      <c r="A233" s="138"/>
      <c r="B233" s="139"/>
      <c r="C233" s="158"/>
      <c r="D233" s="102" t="s">
        <v>46</v>
      </c>
      <c r="E233" s="104" t="s">
        <v>31</v>
      </c>
      <c r="F233" s="103">
        <f t="shared" si="44"/>
        <v>166.5</v>
      </c>
      <c r="G233" s="103" t="s">
        <v>31</v>
      </c>
      <c r="H233" s="103" t="s">
        <v>31</v>
      </c>
      <c r="I233" s="103">
        <v>28.5</v>
      </c>
      <c r="J233" s="103">
        <v>69</v>
      </c>
      <c r="K233" s="103">
        <v>69</v>
      </c>
      <c r="L233" s="139"/>
      <c r="M233" s="158"/>
    </row>
    <row r="234" spans="1:13" s="114" customFormat="1" ht="35.25" customHeight="1" x14ac:dyDescent="0.2">
      <c r="A234" s="138"/>
      <c r="B234" s="139"/>
      <c r="C234" s="158"/>
      <c r="D234" s="102" t="s">
        <v>32</v>
      </c>
      <c r="E234" s="104" t="s">
        <v>31</v>
      </c>
      <c r="F234" s="103">
        <f t="shared" si="44"/>
        <v>0</v>
      </c>
      <c r="G234" s="103" t="s">
        <v>31</v>
      </c>
      <c r="H234" s="103" t="s">
        <v>31</v>
      </c>
      <c r="I234" s="103">
        <v>0</v>
      </c>
      <c r="J234" s="103">
        <v>0</v>
      </c>
      <c r="K234" s="103">
        <v>0</v>
      </c>
      <c r="L234" s="139"/>
      <c r="M234" s="158"/>
    </row>
    <row r="235" spans="1:13" s="114" customFormat="1" ht="14.25" customHeight="1" x14ac:dyDescent="0.2">
      <c r="A235" s="138" t="s">
        <v>202</v>
      </c>
      <c r="B235" s="139" t="s">
        <v>35</v>
      </c>
      <c r="C235" s="158" t="s">
        <v>236</v>
      </c>
      <c r="D235" s="102" t="s">
        <v>30</v>
      </c>
      <c r="E235" s="104" t="s">
        <v>31</v>
      </c>
      <c r="F235" s="103">
        <f t="shared" si="44"/>
        <v>174.8</v>
      </c>
      <c r="G235" s="103" t="s">
        <v>31</v>
      </c>
      <c r="H235" s="103" t="s">
        <v>31</v>
      </c>
      <c r="I235" s="103">
        <f>SUM(I236:I237)</f>
        <v>50.8</v>
      </c>
      <c r="J235" s="103">
        <f t="shared" ref="J235:K235" si="47">SUM(J236:J237)</f>
        <v>58.2</v>
      </c>
      <c r="K235" s="103">
        <f t="shared" si="47"/>
        <v>65.8</v>
      </c>
      <c r="L235" s="139" t="s">
        <v>35</v>
      </c>
      <c r="M235" s="158"/>
    </row>
    <row r="236" spans="1:13" s="114" customFormat="1" ht="35.25" customHeight="1" x14ac:dyDescent="0.2">
      <c r="A236" s="138"/>
      <c r="B236" s="139"/>
      <c r="C236" s="158"/>
      <c r="D236" s="102" t="s">
        <v>46</v>
      </c>
      <c r="E236" s="104" t="s">
        <v>31</v>
      </c>
      <c r="F236" s="103">
        <f t="shared" si="44"/>
        <v>0</v>
      </c>
      <c r="G236" s="103" t="s">
        <v>31</v>
      </c>
      <c r="H236" s="103" t="s">
        <v>31</v>
      </c>
      <c r="I236" s="103">
        <v>0</v>
      </c>
      <c r="J236" s="103">
        <v>0</v>
      </c>
      <c r="K236" s="103">
        <v>0</v>
      </c>
      <c r="L236" s="139"/>
      <c r="M236" s="158"/>
    </row>
    <row r="237" spans="1:13" s="114" customFormat="1" ht="36" customHeight="1" x14ac:dyDescent="0.2">
      <c r="A237" s="138"/>
      <c r="B237" s="139"/>
      <c r="C237" s="158"/>
      <c r="D237" s="102" t="s">
        <v>32</v>
      </c>
      <c r="E237" s="104" t="s">
        <v>31</v>
      </c>
      <c r="F237" s="103">
        <f t="shared" si="44"/>
        <v>174.8</v>
      </c>
      <c r="G237" s="103" t="s">
        <v>31</v>
      </c>
      <c r="H237" s="103" t="s">
        <v>31</v>
      </c>
      <c r="I237" s="103">
        <v>50.8</v>
      </c>
      <c r="J237" s="103">
        <v>58.2</v>
      </c>
      <c r="K237" s="103">
        <v>65.8</v>
      </c>
      <c r="L237" s="139"/>
      <c r="M237" s="158"/>
    </row>
    <row r="238" spans="1:13" s="114" customFormat="1" ht="15" customHeight="1" x14ac:dyDescent="0.2">
      <c r="A238" s="138" t="s">
        <v>203</v>
      </c>
      <c r="B238" s="139" t="s">
        <v>36</v>
      </c>
      <c r="C238" s="158" t="s">
        <v>236</v>
      </c>
      <c r="D238" s="102" t="s">
        <v>30</v>
      </c>
      <c r="E238" s="104" t="s">
        <v>31</v>
      </c>
      <c r="F238" s="103">
        <f t="shared" si="44"/>
        <v>22.8</v>
      </c>
      <c r="G238" s="103" t="s">
        <v>31</v>
      </c>
      <c r="H238" s="103" t="s">
        <v>31</v>
      </c>
      <c r="I238" s="103">
        <f>SUM(I239:I240)</f>
        <v>22.8</v>
      </c>
      <c r="J238" s="103">
        <f t="shared" ref="J238:K238" si="48">SUM(J239:J240)</f>
        <v>0</v>
      </c>
      <c r="K238" s="103">
        <f t="shared" si="48"/>
        <v>0</v>
      </c>
      <c r="L238" s="139" t="s">
        <v>36</v>
      </c>
      <c r="M238" s="158"/>
    </row>
    <row r="239" spans="1:13" s="114" customFormat="1" ht="36.75" customHeight="1" x14ac:dyDescent="0.2">
      <c r="A239" s="138"/>
      <c r="B239" s="139"/>
      <c r="C239" s="158"/>
      <c r="D239" s="102" t="s">
        <v>46</v>
      </c>
      <c r="E239" s="104" t="s">
        <v>31</v>
      </c>
      <c r="F239" s="103">
        <f t="shared" si="44"/>
        <v>22.8</v>
      </c>
      <c r="G239" s="103" t="s">
        <v>31</v>
      </c>
      <c r="H239" s="103" t="s">
        <v>31</v>
      </c>
      <c r="I239" s="103">
        <v>22.8</v>
      </c>
      <c r="J239" s="103">
        <v>0</v>
      </c>
      <c r="K239" s="103">
        <v>0</v>
      </c>
      <c r="L239" s="139"/>
      <c r="M239" s="158"/>
    </row>
    <row r="240" spans="1:13" s="114" customFormat="1" ht="35.25" customHeight="1" x14ac:dyDescent="0.2">
      <c r="A240" s="138"/>
      <c r="B240" s="139"/>
      <c r="C240" s="158"/>
      <c r="D240" s="102" t="s">
        <v>32</v>
      </c>
      <c r="E240" s="104" t="s">
        <v>31</v>
      </c>
      <c r="F240" s="103">
        <f t="shared" si="44"/>
        <v>0</v>
      </c>
      <c r="G240" s="103" t="s">
        <v>31</v>
      </c>
      <c r="H240" s="103" t="s">
        <v>31</v>
      </c>
      <c r="I240" s="103">
        <v>0</v>
      </c>
      <c r="J240" s="103">
        <v>0</v>
      </c>
      <c r="K240" s="103">
        <v>0</v>
      </c>
      <c r="L240" s="139"/>
      <c r="M240" s="158"/>
    </row>
    <row r="241" spans="1:13" s="114" customFormat="1" ht="15" customHeight="1" x14ac:dyDescent="0.2">
      <c r="A241" s="138" t="s">
        <v>204</v>
      </c>
      <c r="B241" s="139" t="s">
        <v>37</v>
      </c>
      <c r="C241" s="158" t="s">
        <v>236</v>
      </c>
      <c r="D241" s="102" t="s">
        <v>30</v>
      </c>
      <c r="E241" s="104" t="s">
        <v>31</v>
      </c>
      <c r="F241" s="103">
        <f t="shared" si="44"/>
        <v>216</v>
      </c>
      <c r="G241" s="103" t="s">
        <v>31</v>
      </c>
      <c r="H241" s="103" t="s">
        <v>31</v>
      </c>
      <c r="I241" s="103">
        <f>SUM(I242:I243)</f>
        <v>72</v>
      </c>
      <c r="J241" s="103">
        <f t="shared" ref="J241:K241" si="49">SUM(J242:J243)</f>
        <v>72</v>
      </c>
      <c r="K241" s="103">
        <f t="shared" si="49"/>
        <v>72</v>
      </c>
      <c r="L241" s="139" t="s">
        <v>37</v>
      </c>
      <c r="M241" s="158"/>
    </row>
    <row r="242" spans="1:13" s="114" customFormat="1" ht="35.25" customHeight="1" x14ac:dyDescent="0.2">
      <c r="A242" s="138"/>
      <c r="B242" s="139"/>
      <c r="C242" s="158"/>
      <c r="D242" s="102" t="s">
        <v>46</v>
      </c>
      <c r="E242" s="104" t="s">
        <v>31</v>
      </c>
      <c r="F242" s="103">
        <f t="shared" si="44"/>
        <v>216</v>
      </c>
      <c r="G242" s="103" t="s">
        <v>31</v>
      </c>
      <c r="H242" s="103" t="s">
        <v>31</v>
      </c>
      <c r="I242" s="103">
        <v>72</v>
      </c>
      <c r="J242" s="103">
        <v>72</v>
      </c>
      <c r="K242" s="103">
        <v>72</v>
      </c>
      <c r="L242" s="139"/>
      <c r="M242" s="158"/>
    </row>
    <row r="243" spans="1:13" s="114" customFormat="1" ht="35.25" customHeight="1" x14ac:dyDescent="0.2">
      <c r="A243" s="138"/>
      <c r="B243" s="139"/>
      <c r="C243" s="158"/>
      <c r="D243" s="102" t="s">
        <v>32</v>
      </c>
      <c r="E243" s="104" t="s">
        <v>31</v>
      </c>
      <c r="F243" s="103">
        <f t="shared" si="44"/>
        <v>0</v>
      </c>
      <c r="G243" s="103" t="s">
        <v>31</v>
      </c>
      <c r="H243" s="103" t="s">
        <v>31</v>
      </c>
      <c r="I243" s="103">
        <v>0</v>
      </c>
      <c r="J243" s="103">
        <v>0</v>
      </c>
      <c r="K243" s="103">
        <v>0</v>
      </c>
      <c r="L243" s="139"/>
      <c r="M243" s="158"/>
    </row>
    <row r="244" spans="1:13" s="114" customFormat="1" ht="15" customHeight="1" x14ac:dyDescent="0.2">
      <c r="A244" s="138" t="s">
        <v>205</v>
      </c>
      <c r="B244" s="139" t="s">
        <v>144</v>
      </c>
      <c r="C244" s="158" t="s">
        <v>236</v>
      </c>
      <c r="D244" s="102" t="s">
        <v>30</v>
      </c>
      <c r="E244" s="104" t="s">
        <v>31</v>
      </c>
      <c r="F244" s="103">
        <f t="shared" si="44"/>
        <v>0</v>
      </c>
      <c r="G244" s="103" t="s">
        <v>31</v>
      </c>
      <c r="H244" s="103" t="s">
        <v>31</v>
      </c>
      <c r="I244" s="103">
        <f>SUM(I245:I246)</f>
        <v>0</v>
      </c>
      <c r="J244" s="103">
        <f t="shared" ref="J244:K244" si="50">SUM(J245:J246)</f>
        <v>0</v>
      </c>
      <c r="K244" s="103">
        <f t="shared" si="50"/>
        <v>0</v>
      </c>
      <c r="L244" s="139" t="s">
        <v>144</v>
      </c>
      <c r="M244" s="158"/>
    </row>
    <row r="245" spans="1:13" s="114" customFormat="1" ht="36" customHeight="1" x14ac:dyDescent="0.2">
      <c r="A245" s="138"/>
      <c r="B245" s="139"/>
      <c r="C245" s="158"/>
      <c r="D245" s="102" t="s">
        <v>46</v>
      </c>
      <c r="E245" s="104" t="s">
        <v>31</v>
      </c>
      <c r="F245" s="103">
        <f t="shared" si="44"/>
        <v>0</v>
      </c>
      <c r="G245" s="103" t="s">
        <v>31</v>
      </c>
      <c r="H245" s="103" t="s">
        <v>31</v>
      </c>
      <c r="I245" s="103">
        <v>0</v>
      </c>
      <c r="J245" s="103">
        <v>0</v>
      </c>
      <c r="K245" s="103">
        <v>0</v>
      </c>
      <c r="L245" s="139"/>
      <c r="M245" s="158"/>
    </row>
    <row r="246" spans="1:13" s="114" customFormat="1" ht="35.25" customHeight="1" x14ac:dyDescent="0.2">
      <c r="A246" s="138"/>
      <c r="B246" s="139"/>
      <c r="C246" s="158"/>
      <c r="D246" s="102" t="s">
        <v>32</v>
      </c>
      <c r="E246" s="104" t="s">
        <v>31</v>
      </c>
      <c r="F246" s="103">
        <f t="shared" si="44"/>
        <v>0</v>
      </c>
      <c r="G246" s="103" t="s">
        <v>31</v>
      </c>
      <c r="H246" s="103" t="s">
        <v>31</v>
      </c>
      <c r="I246" s="103">
        <v>0</v>
      </c>
      <c r="J246" s="103">
        <v>0</v>
      </c>
      <c r="K246" s="103">
        <v>0</v>
      </c>
      <c r="L246" s="139"/>
      <c r="M246" s="158"/>
    </row>
    <row r="247" spans="1:13" s="114" customFormat="1" ht="15" customHeight="1" x14ac:dyDescent="0.2">
      <c r="A247" s="138" t="s">
        <v>206</v>
      </c>
      <c r="B247" s="139" t="s">
        <v>78</v>
      </c>
      <c r="C247" s="158" t="s">
        <v>236</v>
      </c>
      <c r="D247" s="102" t="s">
        <v>30</v>
      </c>
      <c r="E247" s="104" t="s">
        <v>31</v>
      </c>
      <c r="F247" s="103">
        <f t="shared" si="44"/>
        <v>0</v>
      </c>
      <c r="G247" s="103" t="s">
        <v>31</v>
      </c>
      <c r="H247" s="103" t="s">
        <v>31</v>
      </c>
      <c r="I247" s="103">
        <f>SUM(I248:I249)</f>
        <v>0</v>
      </c>
      <c r="J247" s="103">
        <f t="shared" ref="J247:K247" si="51">SUM(J248:J249)</f>
        <v>0</v>
      </c>
      <c r="K247" s="103">
        <f t="shared" si="51"/>
        <v>0</v>
      </c>
      <c r="L247" s="139" t="s">
        <v>78</v>
      </c>
      <c r="M247" s="158"/>
    </row>
    <row r="248" spans="1:13" s="114" customFormat="1" ht="35.25" customHeight="1" x14ac:dyDescent="0.2">
      <c r="A248" s="138"/>
      <c r="B248" s="139"/>
      <c r="C248" s="158"/>
      <c r="D248" s="102" t="s">
        <v>46</v>
      </c>
      <c r="E248" s="104" t="s">
        <v>31</v>
      </c>
      <c r="F248" s="103">
        <f t="shared" si="44"/>
        <v>0</v>
      </c>
      <c r="G248" s="103" t="s">
        <v>31</v>
      </c>
      <c r="H248" s="103" t="s">
        <v>31</v>
      </c>
      <c r="I248" s="103">
        <v>0</v>
      </c>
      <c r="J248" s="103">
        <v>0</v>
      </c>
      <c r="K248" s="103">
        <v>0</v>
      </c>
      <c r="L248" s="139"/>
      <c r="M248" s="158"/>
    </row>
    <row r="249" spans="1:13" s="114" customFormat="1" ht="35.25" customHeight="1" x14ac:dyDescent="0.2">
      <c r="A249" s="138"/>
      <c r="B249" s="139"/>
      <c r="C249" s="158"/>
      <c r="D249" s="102" t="s">
        <v>32</v>
      </c>
      <c r="E249" s="104" t="s">
        <v>31</v>
      </c>
      <c r="F249" s="103">
        <f t="shared" si="44"/>
        <v>0</v>
      </c>
      <c r="G249" s="103" t="s">
        <v>31</v>
      </c>
      <c r="H249" s="103" t="s">
        <v>31</v>
      </c>
      <c r="I249" s="103">
        <v>0</v>
      </c>
      <c r="J249" s="103">
        <v>0</v>
      </c>
      <c r="K249" s="103">
        <v>0</v>
      </c>
      <c r="L249" s="139"/>
      <c r="M249" s="158"/>
    </row>
    <row r="250" spans="1:13" s="114" customFormat="1" ht="15" customHeight="1" x14ac:dyDescent="0.2">
      <c r="A250" s="138" t="s">
        <v>207</v>
      </c>
      <c r="B250" s="139" t="s">
        <v>199</v>
      </c>
      <c r="C250" s="158" t="s">
        <v>236</v>
      </c>
      <c r="D250" s="102" t="s">
        <v>30</v>
      </c>
      <c r="E250" s="104" t="s">
        <v>31</v>
      </c>
      <c r="F250" s="103">
        <f t="shared" si="44"/>
        <v>0</v>
      </c>
      <c r="G250" s="103" t="s">
        <v>31</v>
      </c>
      <c r="H250" s="103" t="s">
        <v>31</v>
      </c>
      <c r="I250" s="103">
        <f>SUM(I251:I252)</f>
        <v>0</v>
      </c>
      <c r="J250" s="103">
        <f t="shared" ref="J250:K250" si="52">SUM(J251:J252)</f>
        <v>0</v>
      </c>
      <c r="K250" s="103">
        <f t="shared" si="52"/>
        <v>0</v>
      </c>
      <c r="L250" s="139" t="s">
        <v>234</v>
      </c>
      <c r="M250" s="158"/>
    </row>
    <row r="251" spans="1:13" s="114" customFormat="1" ht="36" customHeight="1" x14ac:dyDescent="0.2">
      <c r="A251" s="138"/>
      <c r="B251" s="139"/>
      <c r="C251" s="158"/>
      <c r="D251" s="102" t="s">
        <v>46</v>
      </c>
      <c r="E251" s="104" t="s">
        <v>31</v>
      </c>
      <c r="F251" s="103">
        <f t="shared" si="44"/>
        <v>0</v>
      </c>
      <c r="G251" s="103" t="s">
        <v>31</v>
      </c>
      <c r="H251" s="103" t="s">
        <v>31</v>
      </c>
      <c r="I251" s="103">
        <v>0</v>
      </c>
      <c r="J251" s="103">
        <v>0</v>
      </c>
      <c r="K251" s="103">
        <v>0</v>
      </c>
      <c r="L251" s="139"/>
      <c r="M251" s="158"/>
    </row>
    <row r="252" spans="1:13" s="114" customFormat="1" ht="36" customHeight="1" x14ac:dyDescent="0.2">
      <c r="A252" s="138"/>
      <c r="B252" s="139"/>
      <c r="C252" s="158"/>
      <c r="D252" s="102" t="s">
        <v>32</v>
      </c>
      <c r="E252" s="104" t="s">
        <v>31</v>
      </c>
      <c r="F252" s="103">
        <f>SUM(I252:K252)</f>
        <v>0</v>
      </c>
      <c r="G252" s="103" t="s">
        <v>31</v>
      </c>
      <c r="H252" s="103" t="s">
        <v>31</v>
      </c>
      <c r="I252" s="103">
        <v>0</v>
      </c>
      <c r="J252" s="103">
        <v>0</v>
      </c>
      <c r="K252" s="103">
        <v>0</v>
      </c>
      <c r="L252" s="139"/>
      <c r="M252" s="158"/>
    </row>
    <row r="253" spans="1:13" s="114" customFormat="1" ht="15" customHeight="1" x14ac:dyDescent="0.2">
      <c r="A253" s="138" t="s">
        <v>182</v>
      </c>
      <c r="B253" s="139" t="s">
        <v>167</v>
      </c>
      <c r="C253" s="158" t="s">
        <v>236</v>
      </c>
      <c r="D253" s="102" t="s">
        <v>30</v>
      </c>
      <c r="E253" s="104" t="s">
        <v>31</v>
      </c>
      <c r="F253" s="103">
        <f>SUM(I253:K253)</f>
        <v>1132.5999999999999</v>
      </c>
      <c r="G253" s="103" t="s">
        <v>31</v>
      </c>
      <c r="H253" s="103" t="s">
        <v>31</v>
      </c>
      <c r="I253" s="103">
        <f>SUM(I254:I255)</f>
        <v>422</v>
      </c>
      <c r="J253" s="103">
        <f t="shared" ref="J253:K253" si="53">SUM(J254:J255)</f>
        <v>357</v>
      </c>
      <c r="K253" s="103">
        <f t="shared" si="53"/>
        <v>353.6</v>
      </c>
      <c r="L253" s="139" t="s">
        <v>64</v>
      </c>
      <c r="M253" s="158"/>
    </row>
    <row r="254" spans="1:13" s="114" customFormat="1" ht="34.5" customHeight="1" x14ac:dyDescent="0.2">
      <c r="A254" s="138"/>
      <c r="B254" s="139"/>
      <c r="C254" s="158"/>
      <c r="D254" s="102" t="s">
        <v>46</v>
      </c>
      <c r="E254" s="104" t="s">
        <v>31</v>
      </c>
      <c r="F254" s="103">
        <f t="shared" ref="F254:F258" si="54">SUM(I254:K254)</f>
        <v>1132.5999999999999</v>
      </c>
      <c r="G254" s="103" t="s">
        <v>31</v>
      </c>
      <c r="H254" s="103" t="s">
        <v>31</v>
      </c>
      <c r="I254" s="103">
        <v>422</v>
      </c>
      <c r="J254" s="103">
        <v>357</v>
      </c>
      <c r="K254" s="103">
        <v>353.6</v>
      </c>
      <c r="L254" s="139"/>
      <c r="M254" s="158"/>
    </row>
    <row r="255" spans="1:13" s="114" customFormat="1" ht="98.25" customHeight="1" x14ac:dyDescent="0.2">
      <c r="A255" s="138"/>
      <c r="B255" s="139"/>
      <c r="C255" s="158"/>
      <c r="D255" s="102" t="s">
        <v>32</v>
      </c>
      <c r="E255" s="104" t="s">
        <v>31</v>
      </c>
      <c r="F255" s="103">
        <f t="shared" si="54"/>
        <v>0</v>
      </c>
      <c r="G255" s="103" t="s">
        <v>31</v>
      </c>
      <c r="H255" s="103" t="s">
        <v>31</v>
      </c>
      <c r="I255" s="103">
        <v>0</v>
      </c>
      <c r="J255" s="103">
        <v>0</v>
      </c>
      <c r="K255" s="103">
        <v>0</v>
      </c>
      <c r="L255" s="139"/>
      <c r="M255" s="158"/>
    </row>
    <row r="256" spans="1:13" s="114" customFormat="1" ht="17.25" customHeight="1" x14ac:dyDescent="0.2">
      <c r="A256" s="138" t="s">
        <v>183</v>
      </c>
      <c r="B256" s="139" t="s">
        <v>168</v>
      </c>
      <c r="C256" s="158" t="s">
        <v>236</v>
      </c>
      <c r="D256" s="102" t="s">
        <v>30</v>
      </c>
      <c r="E256" s="104" t="s">
        <v>31</v>
      </c>
      <c r="F256" s="103">
        <f t="shared" si="54"/>
        <v>17771.400000000001</v>
      </c>
      <c r="G256" s="103" t="s">
        <v>31</v>
      </c>
      <c r="H256" s="103" t="s">
        <v>31</v>
      </c>
      <c r="I256" s="103">
        <f>SUM(I257:I258)</f>
        <v>6641.4999999999991</v>
      </c>
      <c r="J256" s="103">
        <f t="shared" ref="J256:K256" si="55">SUM(J257:J258)</f>
        <v>5578.5000000000009</v>
      </c>
      <c r="K256" s="103">
        <f t="shared" si="55"/>
        <v>5551.4000000000005</v>
      </c>
      <c r="L256" s="139" t="s">
        <v>64</v>
      </c>
      <c r="M256" s="158"/>
    </row>
    <row r="257" spans="1:13" s="114" customFormat="1" ht="34.5" customHeight="1" x14ac:dyDescent="0.2">
      <c r="A257" s="138"/>
      <c r="B257" s="139"/>
      <c r="C257" s="158"/>
      <c r="D257" s="102" t="s">
        <v>46</v>
      </c>
      <c r="E257" s="104" t="s">
        <v>31</v>
      </c>
      <c r="F257" s="103">
        <f t="shared" si="54"/>
        <v>17144.099999999999</v>
      </c>
      <c r="G257" s="103" t="s">
        <v>31</v>
      </c>
      <c r="H257" s="103" t="s">
        <v>31</v>
      </c>
      <c r="I257" s="103">
        <f>I260+I263+I266+I269+I272+I275+I278+I281</f>
        <v>6425.5999999999995</v>
      </c>
      <c r="J257" s="103">
        <f t="shared" ref="J257:K257" si="56">J260+J263+J266+J269+J272+J275+J278+J281</f>
        <v>5368.9000000000005</v>
      </c>
      <c r="K257" s="103">
        <f t="shared" si="56"/>
        <v>5349.6</v>
      </c>
      <c r="L257" s="139"/>
      <c r="M257" s="158"/>
    </row>
    <row r="258" spans="1:13" s="114" customFormat="1" ht="36.75" customHeight="1" x14ac:dyDescent="0.2">
      <c r="A258" s="138"/>
      <c r="B258" s="139"/>
      <c r="C258" s="158"/>
      <c r="D258" s="102" t="s">
        <v>32</v>
      </c>
      <c r="E258" s="104" t="s">
        <v>31</v>
      </c>
      <c r="F258" s="103">
        <f t="shared" si="54"/>
        <v>627.29999999999995</v>
      </c>
      <c r="G258" s="103" t="s">
        <v>31</v>
      </c>
      <c r="H258" s="103" t="s">
        <v>31</v>
      </c>
      <c r="I258" s="103">
        <f>I261+I264+I267+I270+I273+I276+I279+I282</f>
        <v>215.9</v>
      </c>
      <c r="J258" s="103">
        <f t="shared" ref="J258:K258" si="57">J261+J264+J267+J270+J273+J276+J279+J282</f>
        <v>209.6</v>
      </c>
      <c r="K258" s="103">
        <f t="shared" si="57"/>
        <v>201.8</v>
      </c>
      <c r="L258" s="139"/>
      <c r="M258" s="158"/>
    </row>
    <row r="259" spans="1:13" s="114" customFormat="1" ht="15" customHeight="1" x14ac:dyDescent="0.2">
      <c r="A259" s="138" t="s">
        <v>208</v>
      </c>
      <c r="B259" s="139" t="s">
        <v>33</v>
      </c>
      <c r="C259" s="158" t="s">
        <v>236</v>
      </c>
      <c r="D259" s="102" t="s">
        <v>30</v>
      </c>
      <c r="E259" s="104" t="s">
        <v>31</v>
      </c>
      <c r="F259" s="103">
        <f t="shared" ref="F259:F281" si="58">SUM(I259:K259)</f>
        <v>8535.2999999999993</v>
      </c>
      <c r="G259" s="103" t="s">
        <v>31</v>
      </c>
      <c r="H259" s="103" t="s">
        <v>31</v>
      </c>
      <c r="I259" s="103">
        <f>SUM(I260:I261)</f>
        <v>2921</v>
      </c>
      <c r="J259" s="103">
        <f t="shared" ref="J259" si="59">SUM(J260:J261)</f>
        <v>2816.8</v>
      </c>
      <c r="K259" s="103">
        <f t="shared" ref="K259" si="60">SUM(K260:K261)</f>
        <v>2797.5</v>
      </c>
      <c r="L259" s="139" t="s">
        <v>64</v>
      </c>
      <c r="M259" s="158"/>
    </row>
    <row r="260" spans="1:13" s="114" customFormat="1" ht="33.75" customHeight="1" x14ac:dyDescent="0.2">
      <c r="A260" s="138"/>
      <c r="B260" s="139"/>
      <c r="C260" s="158"/>
      <c r="D260" s="102" t="s">
        <v>46</v>
      </c>
      <c r="E260" s="104" t="s">
        <v>31</v>
      </c>
      <c r="F260" s="103">
        <f t="shared" si="58"/>
        <v>8535.2999999999993</v>
      </c>
      <c r="G260" s="103" t="s">
        <v>31</v>
      </c>
      <c r="H260" s="103" t="s">
        <v>31</v>
      </c>
      <c r="I260" s="103">
        <v>2921</v>
      </c>
      <c r="J260" s="103">
        <v>2816.8</v>
      </c>
      <c r="K260" s="103">
        <v>2797.5</v>
      </c>
      <c r="L260" s="139"/>
      <c r="M260" s="158"/>
    </row>
    <row r="261" spans="1:13" s="114" customFormat="1" ht="35.25" customHeight="1" x14ac:dyDescent="0.2">
      <c r="A261" s="138"/>
      <c r="B261" s="139"/>
      <c r="C261" s="158"/>
      <c r="D261" s="102" t="s">
        <v>32</v>
      </c>
      <c r="E261" s="104" t="s">
        <v>31</v>
      </c>
      <c r="F261" s="103">
        <f t="shared" si="58"/>
        <v>0</v>
      </c>
      <c r="G261" s="103" t="s">
        <v>31</v>
      </c>
      <c r="H261" s="103" t="s">
        <v>31</v>
      </c>
      <c r="I261" s="103">
        <v>0</v>
      </c>
      <c r="J261" s="103">
        <v>0</v>
      </c>
      <c r="K261" s="103">
        <v>0</v>
      </c>
      <c r="L261" s="139"/>
      <c r="M261" s="158"/>
    </row>
    <row r="262" spans="1:13" s="114" customFormat="1" ht="15" customHeight="1" x14ac:dyDescent="0.2">
      <c r="A262" s="138" t="s">
        <v>209</v>
      </c>
      <c r="B262" s="139" t="s">
        <v>34</v>
      </c>
      <c r="C262" s="158" t="s">
        <v>236</v>
      </c>
      <c r="D262" s="102" t="s">
        <v>30</v>
      </c>
      <c r="E262" s="104" t="s">
        <v>31</v>
      </c>
      <c r="F262" s="103">
        <f t="shared" si="58"/>
        <v>2345</v>
      </c>
      <c r="G262" s="103" t="s">
        <v>31</v>
      </c>
      <c r="H262" s="103" t="s">
        <v>31</v>
      </c>
      <c r="I262" s="103">
        <f>SUM(I263:I264)</f>
        <v>741</v>
      </c>
      <c r="J262" s="103">
        <f t="shared" ref="J262" si="61">SUM(J263:J264)</f>
        <v>802</v>
      </c>
      <c r="K262" s="103">
        <f t="shared" ref="K262" si="62">SUM(K263:K264)</f>
        <v>802</v>
      </c>
      <c r="L262" s="139" t="s">
        <v>34</v>
      </c>
      <c r="M262" s="158"/>
    </row>
    <row r="263" spans="1:13" s="114" customFormat="1" ht="34.5" customHeight="1" x14ac:dyDescent="0.2">
      <c r="A263" s="138"/>
      <c r="B263" s="139"/>
      <c r="C263" s="158"/>
      <c r="D263" s="102" t="s">
        <v>46</v>
      </c>
      <c r="E263" s="104" t="s">
        <v>31</v>
      </c>
      <c r="F263" s="103">
        <f t="shared" si="58"/>
        <v>2342.4</v>
      </c>
      <c r="G263" s="103" t="s">
        <v>31</v>
      </c>
      <c r="H263" s="103" t="s">
        <v>31</v>
      </c>
      <c r="I263" s="103">
        <v>738.4</v>
      </c>
      <c r="J263" s="103">
        <v>802</v>
      </c>
      <c r="K263" s="103">
        <v>802</v>
      </c>
      <c r="L263" s="139"/>
      <c r="M263" s="158"/>
    </row>
    <row r="264" spans="1:13" s="114" customFormat="1" ht="35.25" customHeight="1" x14ac:dyDescent="0.2">
      <c r="A264" s="138"/>
      <c r="B264" s="139"/>
      <c r="C264" s="158"/>
      <c r="D264" s="102" t="s">
        <v>32</v>
      </c>
      <c r="E264" s="104" t="s">
        <v>31</v>
      </c>
      <c r="F264" s="103">
        <f t="shared" si="58"/>
        <v>2.6</v>
      </c>
      <c r="G264" s="103" t="s">
        <v>31</v>
      </c>
      <c r="H264" s="103" t="s">
        <v>31</v>
      </c>
      <c r="I264" s="103">
        <v>2.6</v>
      </c>
      <c r="J264" s="103">
        <v>0</v>
      </c>
      <c r="K264" s="103">
        <v>0</v>
      </c>
      <c r="L264" s="139"/>
      <c r="M264" s="158"/>
    </row>
    <row r="265" spans="1:13" s="114" customFormat="1" ht="14.25" customHeight="1" x14ac:dyDescent="0.2">
      <c r="A265" s="138" t="s">
        <v>210</v>
      </c>
      <c r="B265" s="139" t="s">
        <v>35</v>
      </c>
      <c r="C265" s="158" t="s">
        <v>236</v>
      </c>
      <c r="D265" s="102" t="s">
        <v>30</v>
      </c>
      <c r="E265" s="104" t="s">
        <v>31</v>
      </c>
      <c r="F265" s="103">
        <f t="shared" si="58"/>
        <v>2529.6999999999998</v>
      </c>
      <c r="G265" s="103" t="s">
        <v>31</v>
      </c>
      <c r="H265" s="103" t="s">
        <v>31</v>
      </c>
      <c r="I265" s="103">
        <f>SUM(I266:I267)</f>
        <v>748.3</v>
      </c>
      <c r="J265" s="103">
        <f t="shared" ref="J265" si="63">SUM(J266:J267)</f>
        <v>894.6</v>
      </c>
      <c r="K265" s="103">
        <f t="shared" ref="K265" si="64">SUM(K266:K267)</f>
        <v>886.8</v>
      </c>
      <c r="L265" s="139" t="s">
        <v>35</v>
      </c>
      <c r="M265" s="158"/>
    </row>
    <row r="266" spans="1:13" s="114" customFormat="1" ht="35.25" customHeight="1" x14ac:dyDescent="0.2">
      <c r="A266" s="138"/>
      <c r="B266" s="139"/>
      <c r="C266" s="158"/>
      <c r="D266" s="102" t="s">
        <v>46</v>
      </c>
      <c r="E266" s="104" t="s">
        <v>31</v>
      </c>
      <c r="F266" s="103">
        <f t="shared" si="58"/>
        <v>1905</v>
      </c>
      <c r="G266" s="103" t="s">
        <v>31</v>
      </c>
      <c r="H266" s="103" t="s">
        <v>31</v>
      </c>
      <c r="I266" s="127">
        <v>535</v>
      </c>
      <c r="J266" s="103">
        <v>685</v>
      </c>
      <c r="K266" s="103">
        <v>685</v>
      </c>
      <c r="L266" s="139"/>
      <c r="M266" s="158"/>
    </row>
    <row r="267" spans="1:13" s="114" customFormat="1" ht="36" customHeight="1" x14ac:dyDescent="0.2">
      <c r="A267" s="138"/>
      <c r="B267" s="139"/>
      <c r="C267" s="158"/>
      <c r="D267" s="102" t="s">
        <v>32</v>
      </c>
      <c r="E267" s="104" t="s">
        <v>31</v>
      </c>
      <c r="F267" s="103">
        <f t="shared" si="58"/>
        <v>624.70000000000005</v>
      </c>
      <c r="G267" s="103" t="s">
        <v>31</v>
      </c>
      <c r="H267" s="103" t="s">
        <v>31</v>
      </c>
      <c r="I267" s="103">
        <v>213.3</v>
      </c>
      <c r="J267" s="103">
        <v>209.6</v>
      </c>
      <c r="K267" s="103">
        <v>201.8</v>
      </c>
      <c r="L267" s="139"/>
      <c r="M267" s="158"/>
    </row>
    <row r="268" spans="1:13" s="114" customFormat="1" ht="15" customHeight="1" x14ac:dyDescent="0.2">
      <c r="A268" s="138" t="s">
        <v>211</v>
      </c>
      <c r="B268" s="139" t="s">
        <v>36</v>
      </c>
      <c r="C268" s="158" t="s">
        <v>236</v>
      </c>
      <c r="D268" s="102" t="s">
        <v>30</v>
      </c>
      <c r="E268" s="104" t="s">
        <v>31</v>
      </c>
      <c r="F268" s="103">
        <f t="shared" si="58"/>
        <v>1140.2</v>
      </c>
      <c r="G268" s="103" t="s">
        <v>31</v>
      </c>
      <c r="H268" s="103" t="s">
        <v>31</v>
      </c>
      <c r="I268" s="103">
        <f>SUM(I269:I270)</f>
        <v>740.2</v>
      </c>
      <c r="J268" s="103">
        <f t="shared" ref="J268" si="65">SUM(J269:J270)</f>
        <v>200</v>
      </c>
      <c r="K268" s="103">
        <f t="shared" ref="K268" si="66">SUM(K269:K270)</f>
        <v>200</v>
      </c>
      <c r="L268" s="139" t="s">
        <v>36</v>
      </c>
      <c r="M268" s="158"/>
    </row>
    <row r="269" spans="1:13" s="114" customFormat="1" ht="36.75" customHeight="1" x14ac:dyDescent="0.2">
      <c r="A269" s="138"/>
      <c r="B269" s="139"/>
      <c r="C269" s="158"/>
      <c r="D269" s="102" t="s">
        <v>46</v>
      </c>
      <c r="E269" s="104" t="s">
        <v>31</v>
      </c>
      <c r="F269" s="103">
        <f t="shared" si="58"/>
        <v>1140.2</v>
      </c>
      <c r="G269" s="103" t="s">
        <v>31</v>
      </c>
      <c r="H269" s="103" t="s">
        <v>31</v>
      </c>
      <c r="I269" s="103">
        <v>740.2</v>
      </c>
      <c r="J269" s="103">
        <v>200</v>
      </c>
      <c r="K269" s="103">
        <v>200</v>
      </c>
      <c r="L269" s="139"/>
      <c r="M269" s="158"/>
    </row>
    <row r="270" spans="1:13" s="114" customFormat="1" ht="35.25" customHeight="1" x14ac:dyDescent="0.2">
      <c r="A270" s="138"/>
      <c r="B270" s="139"/>
      <c r="C270" s="158"/>
      <c r="D270" s="102" t="s">
        <v>32</v>
      </c>
      <c r="E270" s="104" t="s">
        <v>31</v>
      </c>
      <c r="F270" s="103">
        <f t="shared" si="58"/>
        <v>0</v>
      </c>
      <c r="G270" s="103" t="s">
        <v>31</v>
      </c>
      <c r="H270" s="103" t="s">
        <v>31</v>
      </c>
      <c r="I270" s="103">
        <v>0</v>
      </c>
      <c r="J270" s="103">
        <v>0</v>
      </c>
      <c r="K270" s="103">
        <v>0</v>
      </c>
      <c r="L270" s="139"/>
      <c r="M270" s="158"/>
    </row>
    <row r="271" spans="1:13" s="114" customFormat="1" ht="15" customHeight="1" x14ac:dyDescent="0.2">
      <c r="A271" s="138" t="s">
        <v>212</v>
      </c>
      <c r="B271" s="139" t="s">
        <v>37</v>
      </c>
      <c r="C271" s="158" t="s">
        <v>236</v>
      </c>
      <c r="D271" s="102" t="s">
        <v>30</v>
      </c>
      <c r="E271" s="104" t="s">
        <v>31</v>
      </c>
      <c r="F271" s="103">
        <f t="shared" si="58"/>
        <v>459</v>
      </c>
      <c r="G271" s="103" t="s">
        <v>31</v>
      </c>
      <c r="H271" s="103" t="s">
        <v>31</v>
      </c>
      <c r="I271" s="103">
        <f>SUM(I272:I273)</f>
        <v>459</v>
      </c>
      <c r="J271" s="103">
        <f t="shared" ref="J271" si="67">SUM(J272:J273)</f>
        <v>0</v>
      </c>
      <c r="K271" s="103">
        <f t="shared" ref="K271" si="68">SUM(K272:K273)</f>
        <v>0</v>
      </c>
      <c r="L271" s="139" t="s">
        <v>37</v>
      </c>
      <c r="M271" s="158"/>
    </row>
    <row r="272" spans="1:13" s="114" customFormat="1" ht="35.25" customHeight="1" x14ac:dyDescent="0.2">
      <c r="A272" s="138"/>
      <c r="B272" s="139"/>
      <c r="C272" s="158"/>
      <c r="D272" s="102" t="s">
        <v>46</v>
      </c>
      <c r="E272" s="104" t="s">
        <v>31</v>
      </c>
      <c r="F272" s="103">
        <f t="shared" si="58"/>
        <v>459</v>
      </c>
      <c r="G272" s="103" t="s">
        <v>31</v>
      </c>
      <c r="H272" s="103" t="s">
        <v>31</v>
      </c>
      <c r="I272" s="103">
        <v>459</v>
      </c>
      <c r="J272" s="103">
        <v>0</v>
      </c>
      <c r="K272" s="103">
        <v>0</v>
      </c>
      <c r="L272" s="139"/>
      <c r="M272" s="158"/>
    </row>
    <row r="273" spans="1:13" s="114" customFormat="1" ht="35.25" customHeight="1" x14ac:dyDescent="0.2">
      <c r="A273" s="138"/>
      <c r="B273" s="139"/>
      <c r="C273" s="158"/>
      <c r="D273" s="102" t="s">
        <v>32</v>
      </c>
      <c r="E273" s="104" t="s">
        <v>31</v>
      </c>
      <c r="F273" s="103">
        <f t="shared" si="58"/>
        <v>0</v>
      </c>
      <c r="G273" s="103" t="s">
        <v>31</v>
      </c>
      <c r="H273" s="103" t="s">
        <v>31</v>
      </c>
      <c r="I273" s="103">
        <v>0</v>
      </c>
      <c r="J273" s="103">
        <v>0</v>
      </c>
      <c r="K273" s="103">
        <v>0</v>
      </c>
      <c r="L273" s="139"/>
      <c r="M273" s="158"/>
    </row>
    <row r="274" spans="1:13" s="114" customFormat="1" ht="15" customHeight="1" x14ac:dyDescent="0.2">
      <c r="A274" s="138" t="s">
        <v>213</v>
      </c>
      <c r="B274" s="139" t="s">
        <v>144</v>
      </c>
      <c r="C274" s="158" t="s">
        <v>236</v>
      </c>
      <c r="D274" s="102" t="s">
        <v>30</v>
      </c>
      <c r="E274" s="104" t="s">
        <v>31</v>
      </c>
      <c r="F274" s="103">
        <f t="shared" si="58"/>
        <v>1324</v>
      </c>
      <c r="G274" s="103" t="s">
        <v>31</v>
      </c>
      <c r="H274" s="103" t="s">
        <v>31</v>
      </c>
      <c r="I274" s="103">
        <f>SUM(I275:I276)</f>
        <v>460</v>
      </c>
      <c r="J274" s="103">
        <f t="shared" ref="J274" si="69">SUM(J275:J276)</f>
        <v>432</v>
      </c>
      <c r="K274" s="103">
        <f t="shared" ref="K274" si="70">SUM(K275:K276)</f>
        <v>432</v>
      </c>
      <c r="L274" s="139" t="s">
        <v>144</v>
      </c>
      <c r="M274" s="158"/>
    </row>
    <row r="275" spans="1:13" s="114" customFormat="1" ht="36" customHeight="1" x14ac:dyDescent="0.2">
      <c r="A275" s="138"/>
      <c r="B275" s="139"/>
      <c r="C275" s="158"/>
      <c r="D275" s="102" t="s">
        <v>46</v>
      </c>
      <c r="E275" s="104" t="s">
        <v>31</v>
      </c>
      <c r="F275" s="103">
        <f t="shared" si="58"/>
        <v>1324</v>
      </c>
      <c r="G275" s="103" t="s">
        <v>31</v>
      </c>
      <c r="H275" s="103" t="s">
        <v>31</v>
      </c>
      <c r="I275" s="103">
        <v>460</v>
      </c>
      <c r="J275" s="103">
        <v>432</v>
      </c>
      <c r="K275" s="103">
        <v>432</v>
      </c>
      <c r="L275" s="139"/>
      <c r="M275" s="158"/>
    </row>
    <row r="276" spans="1:13" s="114" customFormat="1" ht="35.25" customHeight="1" x14ac:dyDescent="0.2">
      <c r="A276" s="138"/>
      <c r="B276" s="139"/>
      <c r="C276" s="158"/>
      <c r="D276" s="102" t="s">
        <v>32</v>
      </c>
      <c r="E276" s="104" t="s">
        <v>31</v>
      </c>
      <c r="F276" s="103">
        <f t="shared" si="58"/>
        <v>0</v>
      </c>
      <c r="G276" s="103" t="s">
        <v>31</v>
      </c>
      <c r="H276" s="103" t="s">
        <v>31</v>
      </c>
      <c r="I276" s="103">
        <v>0</v>
      </c>
      <c r="J276" s="103">
        <v>0</v>
      </c>
      <c r="K276" s="103">
        <v>0</v>
      </c>
      <c r="L276" s="139"/>
      <c r="M276" s="158"/>
    </row>
    <row r="277" spans="1:13" s="114" customFormat="1" ht="15" customHeight="1" x14ac:dyDescent="0.2">
      <c r="A277" s="138" t="s">
        <v>214</v>
      </c>
      <c r="B277" s="139" t="s">
        <v>78</v>
      </c>
      <c r="C277" s="158" t="s">
        <v>236</v>
      </c>
      <c r="D277" s="102" t="s">
        <v>30</v>
      </c>
      <c r="E277" s="104" t="s">
        <v>31</v>
      </c>
      <c r="F277" s="103">
        <f t="shared" si="58"/>
        <v>56.2</v>
      </c>
      <c r="G277" s="103" t="s">
        <v>31</v>
      </c>
      <c r="H277" s="103" t="s">
        <v>31</v>
      </c>
      <c r="I277" s="103">
        <f>SUM(I278:I279)</f>
        <v>20</v>
      </c>
      <c r="J277" s="103">
        <f t="shared" ref="J277" si="71">SUM(J278:J279)</f>
        <v>18.100000000000001</v>
      </c>
      <c r="K277" s="103">
        <f t="shared" ref="K277" si="72">SUM(K278:K279)</f>
        <v>18.100000000000001</v>
      </c>
      <c r="L277" s="139" t="s">
        <v>78</v>
      </c>
      <c r="M277" s="158"/>
    </row>
    <row r="278" spans="1:13" s="114" customFormat="1" ht="35.25" customHeight="1" x14ac:dyDescent="0.2">
      <c r="A278" s="138"/>
      <c r="B278" s="139"/>
      <c r="C278" s="158"/>
      <c r="D278" s="102" t="s">
        <v>46</v>
      </c>
      <c r="E278" s="104" t="s">
        <v>31</v>
      </c>
      <c r="F278" s="103">
        <f t="shared" si="58"/>
        <v>56.2</v>
      </c>
      <c r="G278" s="103" t="s">
        <v>31</v>
      </c>
      <c r="H278" s="103" t="s">
        <v>31</v>
      </c>
      <c r="I278" s="103">
        <v>20</v>
      </c>
      <c r="J278" s="103">
        <v>18.100000000000001</v>
      </c>
      <c r="K278" s="103">
        <v>18.100000000000001</v>
      </c>
      <c r="L278" s="139"/>
      <c r="M278" s="158"/>
    </row>
    <row r="279" spans="1:13" s="114" customFormat="1" ht="35.25" customHeight="1" x14ac:dyDescent="0.2">
      <c r="A279" s="138"/>
      <c r="B279" s="139"/>
      <c r="C279" s="158"/>
      <c r="D279" s="102" t="s">
        <v>32</v>
      </c>
      <c r="E279" s="104" t="s">
        <v>31</v>
      </c>
      <c r="F279" s="103">
        <f t="shared" si="58"/>
        <v>0</v>
      </c>
      <c r="G279" s="103" t="s">
        <v>31</v>
      </c>
      <c r="H279" s="103" t="s">
        <v>31</v>
      </c>
      <c r="I279" s="103">
        <v>0</v>
      </c>
      <c r="J279" s="103">
        <v>0</v>
      </c>
      <c r="K279" s="103">
        <v>0</v>
      </c>
      <c r="L279" s="139"/>
      <c r="M279" s="158"/>
    </row>
    <row r="280" spans="1:13" s="114" customFormat="1" ht="15" customHeight="1" x14ac:dyDescent="0.2">
      <c r="A280" s="138" t="s">
        <v>215</v>
      </c>
      <c r="B280" s="139" t="s">
        <v>234</v>
      </c>
      <c r="C280" s="158" t="s">
        <v>236</v>
      </c>
      <c r="D280" s="102" t="s">
        <v>30</v>
      </c>
      <c r="E280" s="104" t="s">
        <v>31</v>
      </c>
      <c r="F280" s="103">
        <f t="shared" si="58"/>
        <v>1382</v>
      </c>
      <c r="G280" s="103" t="s">
        <v>31</v>
      </c>
      <c r="H280" s="103" t="s">
        <v>31</v>
      </c>
      <c r="I280" s="103">
        <f>SUM(I281:I282)</f>
        <v>552</v>
      </c>
      <c r="J280" s="103">
        <f t="shared" ref="J280" si="73">SUM(J281:J282)</f>
        <v>415</v>
      </c>
      <c r="K280" s="103">
        <f t="shared" ref="K280" si="74">SUM(K281:K282)</f>
        <v>415</v>
      </c>
      <c r="L280" s="139" t="s">
        <v>234</v>
      </c>
      <c r="M280" s="158"/>
    </row>
    <row r="281" spans="1:13" s="114" customFormat="1" ht="36" customHeight="1" x14ac:dyDescent="0.2">
      <c r="A281" s="138"/>
      <c r="B281" s="139"/>
      <c r="C281" s="158"/>
      <c r="D281" s="102" t="s">
        <v>46</v>
      </c>
      <c r="E281" s="104" t="s">
        <v>31</v>
      </c>
      <c r="F281" s="103">
        <f t="shared" si="58"/>
        <v>1382</v>
      </c>
      <c r="G281" s="103" t="s">
        <v>31</v>
      </c>
      <c r="H281" s="103" t="s">
        <v>31</v>
      </c>
      <c r="I281" s="103">
        <v>552</v>
      </c>
      <c r="J281" s="103">
        <v>415</v>
      </c>
      <c r="K281" s="103">
        <v>415</v>
      </c>
      <c r="L281" s="139"/>
      <c r="M281" s="158"/>
    </row>
    <row r="282" spans="1:13" s="114" customFormat="1" ht="36" customHeight="1" x14ac:dyDescent="0.2">
      <c r="A282" s="138"/>
      <c r="B282" s="139"/>
      <c r="C282" s="158"/>
      <c r="D282" s="102" t="s">
        <v>32</v>
      </c>
      <c r="E282" s="104" t="s">
        <v>31</v>
      </c>
      <c r="F282" s="103">
        <f>SUM(I282:K282)</f>
        <v>0</v>
      </c>
      <c r="G282" s="103" t="s">
        <v>31</v>
      </c>
      <c r="H282" s="103" t="s">
        <v>31</v>
      </c>
      <c r="I282" s="103">
        <v>0</v>
      </c>
      <c r="J282" s="103">
        <v>0</v>
      </c>
      <c r="K282" s="103">
        <v>0</v>
      </c>
      <c r="L282" s="139"/>
      <c r="M282" s="158"/>
    </row>
    <row r="283" spans="1:13" s="114" customFormat="1" ht="17.25" customHeight="1" x14ac:dyDescent="0.2">
      <c r="A283" s="138" t="s">
        <v>184</v>
      </c>
      <c r="B283" s="139" t="s">
        <v>169</v>
      </c>
      <c r="C283" s="158" t="s">
        <v>236</v>
      </c>
      <c r="D283" s="102" t="s">
        <v>30</v>
      </c>
      <c r="E283" s="104" t="s">
        <v>31</v>
      </c>
      <c r="F283" s="103">
        <f t="shared" ref="F283:F291" si="75">SUM(I283:K283)</f>
        <v>0</v>
      </c>
      <c r="G283" s="103" t="s">
        <v>31</v>
      </c>
      <c r="H283" s="103" t="s">
        <v>31</v>
      </c>
      <c r="I283" s="103">
        <f>SUM(I284:I285)</f>
        <v>0</v>
      </c>
      <c r="J283" s="103">
        <f t="shared" ref="J283:K283" si="76">SUM(J284:J285)</f>
        <v>0</v>
      </c>
      <c r="K283" s="103">
        <f t="shared" si="76"/>
        <v>0</v>
      </c>
      <c r="L283" s="139" t="s">
        <v>64</v>
      </c>
      <c r="M283" s="158"/>
    </row>
    <row r="284" spans="1:13" s="114" customFormat="1" ht="35.25" customHeight="1" x14ac:dyDescent="0.2">
      <c r="A284" s="138"/>
      <c r="B284" s="139"/>
      <c r="C284" s="158"/>
      <c r="D284" s="102" t="s">
        <v>46</v>
      </c>
      <c r="E284" s="104" t="s">
        <v>31</v>
      </c>
      <c r="F284" s="103">
        <f t="shared" si="75"/>
        <v>0</v>
      </c>
      <c r="G284" s="103" t="s">
        <v>31</v>
      </c>
      <c r="H284" s="103" t="s">
        <v>31</v>
      </c>
      <c r="I284" s="103">
        <v>0</v>
      </c>
      <c r="J284" s="103">
        <v>0</v>
      </c>
      <c r="K284" s="103">
        <v>0</v>
      </c>
      <c r="L284" s="139"/>
      <c r="M284" s="158"/>
    </row>
    <row r="285" spans="1:13" s="114" customFormat="1" ht="35.25" customHeight="1" x14ac:dyDescent="0.2">
      <c r="A285" s="138"/>
      <c r="B285" s="139"/>
      <c r="C285" s="158"/>
      <c r="D285" s="102" t="s">
        <v>32</v>
      </c>
      <c r="E285" s="104" t="s">
        <v>31</v>
      </c>
      <c r="F285" s="103">
        <f t="shared" si="75"/>
        <v>0</v>
      </c>
      <c r="G285" s="103" t="s">
        <v>31</v>
      </c>
      <c r="H285" s="103" t="s">
        <v>31</v>
      </c>
      <c r="I285" s="103">
        <v>0</v>
      </c>
      <c r="J285" s="103">
        <v>0</v>
      </c>
      <c r="K285" s="103">
        <v>0</v>
      </c>
      <c r="L285" s="139"/>
      <c r="M285" s="158"/>
    </row>
    <row r="286" spans="1:13" s="99" customFormat="1" ht="22.5" customHeight="1" x14ac:dyDescent="0.2">
      <c r="A286" s="160" t="s">
        <v>185</v>
      </c>
      <c r="B286" s="159" t="s">
        <v>246</v>
      </c>
      <c r="C286" s="158" t="s">
        <v>236</v>
      </c>
      <c r="D286" s="113" t="s">
        <v>30</v>
      </c>
      <c r="E286" s="104" t="s">
        <v>31</v>
      </c>
      <c r="F286" s="101">
        <f t="shared" si="75"/>
        <v>2245.4</v>
      </c>
      <c r="G286" s="103" t="s">
        <v>31</v>
      </c>
      <c r="H286" s="103" t="s">
        <v>31</v>
      </c>
      <c r="I286" s="101">
        <f>SUM(I287:I288)</f>
        <v>965.1</v>
      </c>
      <c r="J286" s="101">
        <f t="shared" ref="J286:K286" si="77">SUM(J287:J288)</f>
        <v>644.5</v>
      </c>
      <c r="K286" s="101">
        <f t="shared" si="77"/>
        <v>635.80000000000007</v>
      </c>
      <c r="L286" s="139" t="s">
        <v>64</v>
      </c>
      <c r="M286" s="158" t="s">
        <v>67</v>
      </c>
    </row>
    <row r="287" spans="1:13" s="99" customFormat="1" ht="45.75" customHeight="1" x14ac:dyDescent="0.2">
      <c r="A287" s="160"/>
      <c r="B287" s="159"/>
      <c r="C287" s="158"/>
      <c r="D287" s="113" t="s">
        <v>46</v>
      </c>
      <c r="E287" s="104" t="s">
        <v>31</v>
      </c>
      <c r="F287" s="101">
        <f t="shared" si="75"/>
        <v>2230.4</v>
      </c>
      <c r="G287" s="103" t="s">
        <v>31</v>
      </c>
      <c r="H287" s="103" t="s">
        <v>31</v>
      </c>
      <c r="I287" s="101">
        <f>I290</f>
        <v>960.1</v>
      </c>
      <c r="J287" s="101">
        <f t="shared" ref="J287:K287" si="78">J290</f>
        <v>639.5</v>
      </c>
      <c r="K287" s="101">
        <f t="shared" si="78"/>
        <v>630.80000000000007</v>
      </c>
      <c r="L287" s="139"/>
      <c r="M287" s="158"/>
    </row>
    <row r="288" spans="1:13" s="99" customFormat="1" ht="69.75" customHeight="1" x14ac:dyDescent="0.2">
      <c r="A288" s="160"/>
      <c r="B288" s="159"/>
      <c r="C288" s="158"/>
      <c r="D288" s="113" t="s">
        <v>32</v>
      </c>
      <c r="E288" s="104" t="s">
        <v>31</v>
      </c>
      <c r="F288" s="101">
        <f t="shared" si="75"/>
        <v>15</v>
      </c>
      <c r="G288" s="103" t="s">
        <v>31</v>
      </c>
      <c r="H288" s="103" t="s">
        <v>31</v>
      </c>
      <c r="I288" s="101">
        <f>I291</f>
        <v>5</v>
      </c>
      <c r="J288" s="101">
        <f t="shared" ref="J288:K288" si="79">J291</f>
        <v>5</v>
      </c>
      <c r="K288" s="101">
        <f t="shared" si="79"/>
        <v>5</v>
      </c>
      <c r="L288" s="139"/>
      <c r="M288" s="158"/>
    </row>
    <row r="289" spans="1:13" s="114" customFormat="1" ht="14.25" customHeight="1" x14ac:dyDescent="0.2">
      <c r="A289" s="138" t="s">
        <v>186</v>
      </c>
      <c r="B289" s="139" t="s">
        <v>170</v>
      </c>
      <c r="C289" s="158" t="s">
        <v>236</v>
      </c>
      <c r="D289" s="102" t="s">
        <v>30</v>
      </c>
      <c r="E289" s="104" t="s">
        <v>31</v>
      </c>
      <c r="F289" s="103">
        <f t="shared" si="75"/>
        <v>2245.4</v>
      </c>
      <c r="G289" s="103" t="s">
        <v>31</v>
      </c>
      <c r="H289" s="103" t="s">
        <v>31</v>
      </c>
      <c r="I289" s="103">
        <f>SUM(I290:I291)</f>
        <v>965.1</v>
      </c>
      <c r="J289" s="103">
        <f>SUM(J290:J291)</f>
        <v>644.5</v>
      </c>
      <c r="K289" s="103">
        <f>SUM(K290:K291)</f>
        <v>635.80000000000007</v>
      </c>
      <c r="L289" s="139" t="s">
        <v>64</v>
      </c>
      <c r="M289" s="158" t="s">
        <v>40</v>
      </c>
    </row>
    <row r="290" spans="1:13" s="114" customFormat="1" ht="35.25" customHeight="1" x14ac:dyDescent="0.2">
      <c r="A290" s="138"/>
      <c r="B290" s="139"/>
      <c r="C290" s="158"/>
      <c r="D290" s="102" t="s">
        <v>46</v>
      </c>
      <c r="E290" s="104" t="s">
        <v>31</v>
      </c>
      <c r="F290" s="103">
        <f t="shared" si="75"/>
        <v>2230.4</v>
      </c>
      <c r="G290" s="103" t="s">
        <v>31</v>
      </c>
      <c r="H290" s="103" t="s">
        <v>31</v>
      </c>
      <c r="I290" s="103">
        <f>I293+I296+I299+I302+I305+I308+I311+I314</f>
        <v>960.1</v>
      </c>
      <c r="J290" s="103">
        <f t="shared" ref="J290:K291" si="80">J293+J296+J299+J302+J305+J308+J311+J314</f>
        <v>639.5</v>
      </c>
      <c r="K290" s="103">
        <f t="shared" si="80"/>
        <v>630.80000000000007</v>
      </c>
      <c r="L290" s="139"/>
      <c r="M290" s="158"/>
    </row>
    <row r="291" spans="1:13" s="114" customFormat="1" ht="278.25" customHeight="1" x14ac:dyDescent="0.2">
      <c r="A291" s="138"/>
      <c r="B291" s="139"/>
      <c r="C291" s="158"/>
      <c r="D291" s="102" t="s">
        <v>32</v>
      </c>
      <c r="E291" s="104" t="s">
        <v>31</v>
      </c>
      <c r="F291" s="105">
        <f t="shared" si="75"/>
        <v>15</v>
      </c>
      <c r="G291" s="105" t="s">
        <v>31</v>
      </c>
      <c r="H291" s="105" t="s">
        <v>31</v>
      </c>
      <c r="I291" s="105">
        <f>I294+I297+I300+I303+I306+I309+I312+I315</f>
        <v>5</v>
      </c>
      <c r="J291" s="105">
        <f t="shared" si="80"/>
        <v>5</v>
      </c>
      <c r="K291" s="105">
        <f t="shared" si="80"/>
        <v>5</v>
      </c>
      <c r="L291" s="139"/>
      <c r="M291" s="158"/>
    </row>
    <row r="292" spans="1:13" s="114" customFormat="1" ht="15" customHeight="1" x14ac:dyDescent="0.2">
      <c r="A292" s="138" t="s">
        <v>216</v>
      </c>
      <c r="B292" s="139" t="s">
        <v>33</v>
      </c>
      <c r="C292" s="158" t="s">
        <v>236</v>
      </c>
      <c r="D292" s="102" t="s">
        <v>30</v>
      </c>
      <c r="E292" s="104" t="s">
        <v>31</v>
      </c>
      <c r="F292" s="103">
        <f t="shared" ref="F292:F314" si="81">SUM(I292:K292)</f>
        <v>282</v>
      </c>
      <c r="G292" s="103" t="s">
        <v>31</v>
      </c>
      <c r="H292" s="103" t="s">
        <v>31</v>
      </c>
      <c r="I292" s="103">
        <f>SUM(I293:I294)</f>
        <v>100</v>
      </c>
      <c r="J292" s="103">
        <f t="shared" ref="J292" si="82">SUM(J293:J294)</f>
        <v>91.2</v>
      </c>
      <c r="K292" s="103">
        <f t="shared" ref="K292" si="83">SUM(K293:K294)</f>
        <v>90.8</v>
      </c>
      <c r="L292" s="139" t="s">
        <v>64</v>
      </c>
      <c r="M292" s="158"/>
    </row>
    <row r="293" spans="1:13" s="114" customFormat="1" ht="33.75" customHeight="1" x14ac:dyDescent="0.2">
      <c r="A293" s="138"/>
      <c r="B293" s="139"/>
      <c r="C293" s="158"/>
      <c r="D293" s="102" t="s">
        <v>46</v>
      </c>
      <c r="E293" s="104" t="s">
        <v>31</v>
      </c>
      <c r="F293" s="103">
        <f t="shared" si="81"/>
        <v>282</v>
      </c>
      <c r="G293" s="103" t="s">
        <v>31</v>
      </c>
      <c r="H293" s="103" t="s">
        <v>31</v>
      </c>
      <c r="I293" s="103">
        <v>100</v>
      </c>
      <c r="J293" s="103">
        <v>91.2</v>
      </c>
      <c r="K293" s="103">
        <v>90.8</v>
      </c>
      <c r="L293" s="139"/>
      <c r="M293" s="158"/>
    </row>
    <row r="294" spans="1:13" s="114" customFormat="1" ht="35.25" customHeight="1" x14ac:dyDescent="0.2">
      <c r="A294" s="138"/>
      <c r="B294" s="139"/>
      <c r="C294" s="158"/>
      <c r="D294" s="102" t="s">
        <v>32</v>
      </c>
      <c r="E294" s="104" t="s">
        <v>31</v>
      </c>
      <c r="F294" s="103">
        <f t="shared" si="81"/>
        <v>0</v>
      </c>
      <c r="G294" s="103" t="s">
        <v>31</v>
      </c>
      <c r="H294" s="103" t="s">
        <v>31</v>
      </c>
      <c r="I294" s="103">
        <v>0</v>
      </c>
      <c r="J294" s="103">
        <v>0</v>
      </c>
      <c r="K294" s="103">
        <v>0</v>
      </c>
      <c r="L294" s="139"/>
      <c r="M294" s="158"/>
    </row>
    <row r="295" spans="1:13" s="114" customFormat="1" ht="15" customHeight="1" x14ac:dyDescent="0.2">
      <c r="A295" s="138" t="s">
        <v>217</v>
      </c>
      <c r="B295" s="139" t="s">
        <v>34</v>
      </c>
      <c r="C295" s="158" t="s">
        <v>236</v>
      </c>
      <c r="D295" s="102" t="s">
        <v>30</v>
      </c>
      <c r="E295" s="104" t="s">
        <v>31</v>
      </c>
      <c r="F295" s="103">
        <f t="shared" si="81"/>
        <v>924</v>
      </c>
      <c r="G295" s="103" t="s">
        <v>31</v>
      </c>
      <c r="H295" s="103" t="s">
        <v>31</v>
      </c>
      <c r="I295" s="103">
        <f>SUM(I296:I297)</f>
        <v>484</v>
      </c>
      <c r="J295" s="103">
        <f t="shared" ref="J295" si="84">SUM(J296:J297)</f>
        <v>220</v>
      </c>
      <c r="K295" s="103">
        <f t="shared" ref="K295" si="85">SUM(K296:K297)</f>
        <v>220</v>
      </c>
      <c r="L295" s="139" t="s">
        <v>34</v>
      </c>
      <c r="M295" s="158"/>
    </row>
    <row r="296" spans="1:13" s="114" customFormat="1" ht="34.5" customHeight="1" x14ac:dyDescent="0.2">
      <c r="A296" s="138"/>
      <c r="B296" s="139"/>
      <c r="C296" s="158"/>
      <c r="D296" s="102" t="s">
        <v>46</v>
      </c>
      <c r="E296" s="104" t="s">
        <v>31</v>
      </c>
      <c r="F296" s="103">
        <f t="shared" si="81"/>
        <v>924</v>
      </c>
      <c r="G296" s="103" t="s">
        <v>31</v>
      </c>
      <c r="H296" s="103" t="s">
        <v>31</v>
      </c>
      <c r="I296" s="127">
        <v>484</v>
      </c>
      <c r="J296" s="103">
        <v>220</v>
      </c>
      <c r="K296" s="103">
        <v>220</v>
      </c>
      <c r="L296" s="139"/>
      <c r="M296" s="158"/>
    </row>
    <row r="297" spans="1:13" s="114" customFormat="1" ht="35.25" customHeight="1" x14ac:dyDescent="0.2">
      <c r="A297" s="138"/>
      <c r="B297" s="139"/>
      <c r="C297" s="158"/>
      <c r="D297" s="102" t="s">
        <v>32</v>
      </c>
      <c r="E297" s="104" t="s">
        <v>31</v>
      </c>
      <c r="F297" s="103">
        <f t="shared" si="81"/>
        <v>0</v>
      </c>
      <c r="G297" s="103" t="s">
        <v>31</v>
      </c>
      <c r="H297" s="103" t="s">
        <v>31</v>
      </c>
      <c r="I297" s="103">
        <v>0</v>
      </c>
      <c r="J297" s="103">
        <v>0</v>
      </c>
      <c r="K297" s="103">
        <v>0</v>
      </c>
      <c r="L297" s="139"/>
      <c r="M297" s="158"/>
    </row>
    <row r="298" spans="1:13" s="114" customFormat="1" ht="14.25" customHeight="1" x14ac:dyDescent="0.2">
      <c r="A298" s="138" t="s">
        <v>218</v>
      </c>
      <c r="B298" s="139" t="s">
        <v>35</v>
      </c>
      <c r="C298" s="158" t="s">
        <v>236</v>
      </c>
      <c r="D298" s="102" t="s">
        <v>30</v>
      </c>
      <c r="E298" s="104" t="s">
        <v>31</v>
      </c>
      <c r="F298" s="103">
        <f t="shared" si="81"/>
        <v>150</v>
      </c>
      <c r="G298" s="103" t="s">
        <v>31</v>
      </c>
      <c r="H298" s="103" t="s">
        <v>31</v>
      </c>
      <c r="I298" s="103">
        <f>SUM(I299:I300)</f>
        <v>50</v>
      </c>
      <c r="J298" s="103">
        <f t="shared" ref="J298" si="86">SUM(J299:J300)</f>
        <v>50</v>
      </c>
      <c r="K298" s="103">
        <f t="shared" ref="K298" si="87">SUM(K299:K300)</f>
        <v>50</v>
      </c>
      <c r="L298" s="139" t="s">
        <v>35</v>
      </c>
      <c r="M298" s="158"/>
    </row>
    <row r="299" spans="1:13" s="114" customFormat="1" ht="35.25" customHeight="1" x14ac:dyDescent="0.2">
      <c r="A299" s="138"/>
      <c r="B299" s="139"/>
      <c r="C299" s="158"/>
      <c r="D299" s="102" t="s">
        <v>46</v>
      </c>
      <c r="E299" s="104" t="s">
        <v>31</v>
      </c>
      <c r="F299" s="103">
        <f t="shared" si="81"/>
        <v>135</v>
      </c>
      <c r="G299" s="103" t="s">
        <v>31</v>
      </c>
      <c r="H299" s="103" t="s">
        <v>31</v>
      </c>
      <c r="I299" s="103">
        <v>45</v>
      </c>
      <c r="J299" s="103">
        <v>45</v>
      </c>
      <c r="K299" s="103">
        <v>45</v>
      </c>
      <c r="L299" s="139"/>
      <c r="M299" s="158"/>
    </row>
    <row r="300" spans="1:13" s="114" customFormat="1" ht="36" customHeight="1" x14ac:dyDescent="0.2">
      <c r="A300" s="138"/>
      <c r="B300" s="139"/>
      <c r="C300" s="158"/>
      <c r="D300" s="102" t="s">
        <v>32</v>
      </c>
      <c r="E300" s="104" t="s">
        <v>31</v>
      </c>
      <c r="F300" s="103">
        <f t="shared" si="81"/>
        <v>15</v>
      </c>
      <c r="G300" s="103" t="s">
        <v>31</v>
      </c>
      <c r="H300" s="103" t="s">
        <v>31</v>
      </c>
      <c r="I300" s="103">
        <v>5</v>
      </c>
      <c r="J300" s="103">
        <v>5</v>
      </c>
      <c r="K300" s="103">
        <v>5</v>
      </c>
      <c r="L300" s="139"/>
      <c r="M300" s="158"/>
    </row>
    <row r="301" spans="1:13" s="114" customFormat="1" ht="15" customHeight="1" x14ac:dyDescent="0.2">
      <c r="A301" s="138" t="s">
        <v>219</v>
      </c>
      <c r="B301" s="139" t="s">
        <v>36</v>
      </c>
      <c r="C301" s="158" t="s">
        <v>236</v>
      </c>
      <c r="D301" s="102" t="s">
        <v>30</v>
      </c>
      <c r="E301" s="104" t="s">
        <v>31</v>
      </c>
      <c r="F301" s="103">
        <f t="shared" si="81"/>
        <v>87</v>
      </c>
      <c r="G301" s="103" t="s">
        <v>31</v>
      </c>
      <c r="H301" s="103" t="s">
        <v>31</v>
      </c>
      <c r="I301" s="103">
        <f>SUM(I302:I303)</f>
        <v>87</v>
      </c>
      <c r="J301" s="103">
        <f t="shared" ref="J301" si="88">SUM(J302:J303)</f>
        <v>0</v>
      </c>
      <c r="K301" s="103">
        <f t="shared" ref="K301" si="89">SUM(K302:K303)</f>
        <v>0</v>
      </c>
      <c r="L301" s="139" t="s">
        <v>36</v>
      </c>
      <c r="M301" s="158"/>
    </row>
    <row r="302" spans="1:13" s="114" customFormat="1" ht="36.75" customHeight="1" x14ac:dyDescent="0.2">
      <c r="A302" s="138"/>
      <c r="B302" s="139"/>
      <c r="C302" s="158"/>
      <c r="D302" s="102" t="s">
        <v>46</v>
      </c>
      <c r="E302" s="104" t="s">
        <v>31</v>
      </c>
      <c r="F302" s="103">
        <f t="shared" si="81"/>
        <v>87</v>
      </c>
      <c r="G302" s="103" t="s">
        <v>31</v>
      </c>
      <c r="H302" s="103" t="s">
        <v>31</v>
      </c>
      <c r="I302" s="103">
        <v>87</v>
      </c>
      <c r="J302" s="103">
        <v>0</v>
      </c>
      <c r="K302" s="103">
        <v>0</v>
      </c>
      <c r="L302" s="139"/>
      <c r="M302" s="158"/>
    </row>
    <row r="303" spans="1:13" s="114" customFormat="1" ht="35.25" customHeight="1" x14ac:dyDescent="0.2">
      <c r="A303" s="138"/>
      <c r="B303" s="139"/>
      <c r="C303" s="158"/>
      <c r="D303" s="102" t="s">
        <v>32</v>
      </c>
      <c r="E303" s="104" t="s">
        <v>31</v>
      </c>
      <c r="F303" s="103">
        <f t="shared" si="81"/>
        <v>0</v>
      </c>
      <c r="G303" s="103" t="s">
        <v>31</v>
      </c>
      <c r="H303" s="103" t="s">
        <v>31</v>
      </c>
      <c r="I303" s="103">
        <v>0</v>
      </c>
      <c r="J303" s="103">
        <v>0</v>
      </c>
      <c r="K303" s="103">
        <v>0</v>
      </c>
      <c r="L303" s="139"/>
      <c r="M303" s="158"/>
    </row>
    <row r="304" spans="1:13" s="114" customFormat="1" ht="15" customHeight="1" x14ac:dyDescent="0.2">
      <c r="A304" s="138" t="s">
        <v>220</v>
      </c>
      <c r="B304" s="139" t="s">
        <v>37</v>
      </c>
      <c r="C304" s="158" t="s">
        <v>236</v>
      </c>
      <c r="D304" s="102" t="s">
        <v>30</v>
      </c>
      <c r="E304" s="104" t="s">
        <v>31</v>
      </c>
      <c r="F304" s="103">
        <f t="shared" si="81"/>
        <v>196.8</v>
      </c>
      <c r="G304" s="103" t="s">
        <v>31</v>
      </c>
      <c r="H304" s="103" t="s">
        <v>31</v>
      </c>
      <c r="I304" s="103">
        <f>SUM(I305:I306)</f>
        <v>75</v>
      </c>
      <c r="J304" s="103">
        <f t="shared" ref="J304" si="90">SUM(J305:J306)</f>
        <v>65</v>
      </c>
      <c r="K304" s="103">
        <f t="shared" ref="K304" si="91">SUM(K305:K306)</f>
        <v>56.8</v>
      </c>
      <c r="L304" s="139" t="s">
        <v>37</v>
      </c>
      <c r="M304" s="158"/>
    </row>
    <row r="305" spans="1:13" s="114" customFormat="1" ht="35.25" customHeight="1" x14ac:dyDescent="0.2">
      <c r="A305" s="138"/>
      <c r="B305" s="139"/>
      <c r="C305" s="158"/>
      <c r="D305" s="102" t="s">
        <v>46</v>
      </c>
      <c r="E305" s="104" t="s">
        <v>31</v>
      </c>
      <c r="F305" s="103">
        <f t="shared" si="81"/>
        <v>196.8</v>
      </c>
      <c r="G305" s="103" t="s">
        <v>31</v>
      </c>
      <c r="H305" s="103" t="s">
        <v>31</v>
      </c>
      <c r="I305" s="103">
        <v>75</v>
      </c>
      <c r="J305" s="103">
        <v>65</v>
      </c>
      <c r="K305" s="103">
        <v>56.8</v>
      </c>
      <c r="L305" s="139"/>
      <c r="M305" s="158"/>
    </row>
    <row r="306" spans="1:13" s="114" customFormat="1" ht="35.25" customHeight="1" x14ac:dyDescent="0.2">
      <c r="A306" s="138"/>
      <c r="B306" s="139"/>
      <c r="C306" s="158"/>
      <c r="D306" s="102" t="s">
        <v>32</v>
      </c>
      <c r="E306" s="104" t="s">
        <v>31</v>
      </c>
      <c r="F306" s="103">
        <f t="shared" si="81"/>
        <v>0</v>
      </c>
      <c r="G306" s="103" t="s">
        <v>31</v>
      </c>
      <c r="H306" s="103" t="s">
        <v>31</v>
      </c>
      <c r="I306" s="103">
        <v>0</v>
      </c>
      <c r="J306" s="103">
        <v>0</v>
      </c>
      <c r="K306" s="103">
        <v>0</v>
      </c>
      <c r="L306" s="139"/>
      <c r="M306" s="158"/>
    </row>
    <row r="307" spans="1:13" s="114" customFormat="1" ht="15" customHeight="1" x14ac:dyDescent="0.2">
      <c r="A307" s="138" t="s">
        <v>221</v>
      </c>
      <c r="B307" s="139" t="s">
        <v>144</v>
      </c>
      <c r="C307" s="158" t="s">
        <v>236</v>
      </c>
      <c r="D307" s="102" t="s">
        <v>30</v>
      </c>
      <c r="E307" s="104" t="s">
        <v>31</v>
      </c>
      <c r="F307" s="103">
        <f t="shared" si="81"/>
        <v>272</v>
      </c>
      <c r="G307" s="103" t="s">
        <v>31</v>
      </c>
      <c r="H307" s="103" t="s">
        <v>31</v>
      </c>
      <c r="I307" s="103">
        <f>SUM(I308:I309)</f>
        <v>72</v>
      </c>
      <c r="J307" s="103">
        <f t="shared" ref="J307" si="92">SUM(J308:J309)</f>
        <v>100</v>
      </c>
      <c r="K307" s="103">
        <f t="shared" ref="K307" si="93">SUM(K308:K309)</f>
        <v>100</v>
      </c>
      <c r="L307" s="139" t="s">
        <v>144</v>
      </c>
      <c r="M307" s="158"/>
    </row>
    <row r="308" spans="1:13" s="114" customFormat="1" ht="36" customHeight="1" x14ac:dyDescent="0.2">
      <c r="A308" s="138"/>
      <c r="B308" s="139"/>
      <c r="C308" s="158"/>
      <c r="D308" s="102" t="s">
        <v>46</v>
      </c>
      <c r="E308" s="104" t="s">
        <v>31</v>
      </c>
      <c r="F308" s="103">
        <f t="shared" si="81"/>
        <v>272</v>
      </c>
      <c r="G308" s="103" t="s">
        <v>31</v>
      </c>
      <c r="H308" s="103" t="s">
        <v>31</v>
      </c>
      <c r="I308" s="103">
        <v>72</v>
      </c>
      <c r="J308" s="103">
        <v>100</v>
      </c>
      <c r="K308" s="103">
        <v>100</v>
      </c>
      <c r="L308" s="139"/>
      <c r="M308" s="158"/>
    </row>
    <row r="309" spans="1:13" s="114" customFormat="1" ht="35.25" customHeight="1" x14ac:dyDescent="0.2">
      <c r="A309" s="138"/>
      <c r="B309" s="139"/>
      <c r="C309" s="158"/>
      <c r="D309" s="102" t="s">
        <v>32</v>
      </c>
      <c r="E309" s="104" t="s">
        <v>31</v>
      </c>
      <c r="F309" s="103">
        <f t="shared" si="81"/>
        <v>0</v>
      </c>
      <c r="G309" s="103" t="s">
        <v>31</v>
      </c>
      <c r="H309" s="103" t="s">
        <v>31</v>
      </c>
      <c r="I309" s="103">
        <v>0</v>
      </c>
      <c r="J309" s="103">
        <v>0</v>
      </c>
      <c r="K309" s="103">
        <v>0</v>
      </c>
      <c r="L309" s="139"/>
      <c r="M309" s="158"/>
    </row>
    <row r="310" spans="1:13" s="114" customFormat="1" ht="15" customHeight="1" x14ac:dyDescent="0.2">
      <c r="A310" s="138" t="s">
        <v>222</v>
      </c>
      <c r="B310" s="139" t="s">
        <v>78</v>
      </c>
      <c r="C310" s="158" t="s">
        <v>236</v>
      </c>
      <c r="D310" s="102" t="s">
        <v>30</v>
      </c>
      <c r="E310" s="104" t="s">
        <v>31</v>
      </c>
      <c r="F310" s="103">
        <f t="shared" si="81"/>
        <v>25.599999999999998</v>
      </c>
      <c r="G310" s="103" t="s">
        <v>31</v>
      </c>
      <c r="H310" s="103" t="s">
        <v>31</v>
      </c>
      <c r="I310" s="103">
        <f>SUM(I311:I312)</f>
        <v>9.1</v>
      </c>
      <c r="J310" s="103">
        <f t="shared" ref="J310" si="94">SUM(J311:J312)</f>
        <v>8.3000000000000007</v>
      </c>
      <c r="K310" s="103">
        <f t="shared" ref="K310" si="95">SUM(K311:K312)</f>
        <v>8.1999999999999993</v>
      </c>
      <c r="L310" s="139" t="s">
        <v>78</v>
      </c>
      <c r="M310" s="158"/>
    </row>
    <row r="311" spans="1:13" s="114" customFormat="1" ht="35.25" customHeight="1" x14ac:dyDescent="0.2">
      <c r="A311" s="138"/>
      <c r="B311" s="139"/>
      <c r="C311" s="158"/>
      <c r="D311" s="102" t="s">
        <v>46</v>
      </c>
      <c r="E311" s="104" t="s">
        <v>31</v>
      </c>
      <c r="F311" s="103">
        <f t="shared" si="81"/>
        <v>25.599999999999998</v>
      </c>
      <c r="G311" s="103" t="s">
        <v>31</v>
      </c>
      <c r="H311" s="103" t="s">
        <v>31</v>
      </c>
      <c r="I311" s="103">
        <v>9.1</v>
      </c>
      <c r="J311" s="103">
        <v>8.3000000000000007</v>
      </c>
      <c r="K311" s="103">
        <v>8.1999999999999993</v>
      </c>
      <c r="L311" s="139"/>
      <c r="M311" s="158"/>
    </row>
    <row r="312" spans="1:13" s="114" customFormat="1" ht="35.25" customHeight="1" x14ac:dyDescent="0.2">
      <c r="A312" s="138"/>
      <c r="B312" s="139"/>
      <c r="C312" s="158"/>
      <c r="D312" s="102" t="s">
        <v>32</v>
      </c>
      <c r="E312" s="104" t="s">
        <v>31</v>
      </c>
      <c r="F312" s="103">
        <f t="shared" si="81"/>
        <v>0</v>
      </c>
      <c r="G312" s="103" t="s">
        <v>31</v>
      </c>
      <c r="H312" s="103" t="s">
        <v>31</v>
      </c>
      <c r="I312" s="103">
        <v>0</v>
      </c>
      <c r="J312" s="103">
        <v>0</v>
      </c>
      <c r="K312" s="103">
        <v>0</v>
      </c>
      <c r="L312" s="139"/>
      <c r="M312" s="158"/>
    </row>
    <row r="313" spans="1:13" s="114" customFormat="1" ht="15" customHeight="1" x14ac:dyDescent="0.2">
      <c r="A313" s="138" t="s">
        <v>223</v>
      </c>
      <c r="B313" s="139" t="s">
        <v>234</v>
      </c>
      <c r="C313" s="158" t="s">
        <v>236</v>
      </c>
      <c r="D313" s="102" t="s">
        <v>30</v>
      </c>
      <c r="E313" s="104" t="s">
        <v>31</v>
      </c>
      <c r="F313" s="103">
        <f t="shared" si="81"/>
        <v>308</v>
      </c>
      <c r="G313" s="103" t="s">
        <v>31</v>
      </c>
      <c r="H313" s="103" t="s">
        <v>31</v>
      </c>
      <c r="I313" s="103">
        <f>SUM(I314:I315)</f>
        <v>88</v>
      </c>
      <c r="J313" s="103">
        <f t="shared" ref="J313" si="96">SUM(J314:J315)</f>
        <v>110</v>
      </c>
      <c r="K313" s="103">
        <f t="shared" ref="K313" si="97">SUM(K314:K315)</f>
        <v>110</v>
      </c>
      <c r="L313" s="139" t="s">
        <v>234</v>
      </c>
      <c r="M313" s="158"/>
    </row>
    <row r="314" spans="1:13" s="114" customFormat="1" ht="36" customHeight="1" x14ac:dyDescent="0.2">
      <c r="A314" s="138"/>
      <c r="B314" s="139"/>
      <c r="C314" s="158"/>
      <c r="D314" s="102" t="s">
        <v>46</v>
      </c>
      <c r="E314" s="104" t="s">
        <v>31</v>
      </c>
      <c r="F314" s="103">
        <f t="shared" si="81"/>
        <v>308</v>
      </c>
      <c r="G314" s="103" t="s">
        <v>31</v>
      </c>
      <c r="H314" s="103" t="s">
        <v>31</v>
      </c>
      <c r="I314" s="103">
        <v>88</v>
      </c>
      <c r="J314" s="103">
        <v>110</v>
      </c>
      <c r="K314" s="103">
        <v>110</v>
      </c>
      <c r="L314" s="139"/>
      <c r="M314" s="158"/>
    </row>
    <row r="315" spans="1:13" s="114" customFormat="1" ht="36" customHeight="1" x14ac:dyDescent="0.2">
      <c r="A315" s="138"/>
      <c r="B315" s="139"/>
      <c r="C315" s="158"/>
      <c r="D315" s="102" t="s">
        <v>32</v>
      </c>
      <c r="E315" s="104" t="s">
        <v>31</v>
      </c>
      <c r="F315" s="103">
        <f>SUM(I315:K315)</f>
        <v>0</v>
      </c>
      <c r="G315" s="103" t="s">
        <v>31</v>
      </c>
      <c r="H315" s="103" t="s">
        <v>31</v>
      </c>
      <c r="I315" s="103">
        <v>0</v>
      </c>
      <c r="J315" s="103">
        <v>0</v>
      </c>
      <c r="K315" s="103">
        <v>0</v>
      </c>
      <c r="L315" s="139"/>
      <c r="M315" s="158"/>
    </row>
    <row r="316" spans="1:13" s="99" customFormat="1" ht="14.25" customHeight="1" x14ac:dyDescent="0.2">
      <c r="A316" s="160" t="s">
        <v>187</v>
      </c>
      <c r="B316" s="159" t="s">
        <v>247</v>
      </c>
      <c r="C316" s="186" t="s">
        <v>236</v>
      </c>
      <c r="D316" s="113" t="s">
        <v>30</v>
      </c>
      <c r="E316" s="100" t="s">
        <v>31</v>
      </c>
      <c r="F316" s="101">
        <f t="shared" ref="F316:F321" si="98">SUM(I316:K316)</f>
        <v>22569</v>
      </c>
      <c r="G316" s="101" t="s">
        <v>31</v>
      </c>
      <c r="H316" s="101" t="s">
        <v>31</v>
      </c>
      <c r="I316" s="101">
        <f>SUM(I317:I318)</f>
        <v>8848.6</v>
      </c>
      <c r="J316" s="101">
        <f t="shared" ref="J316:K316" si="99">SUM(J317:J318)</f>
        <v>8299.7999999999993</v>
      </c>
      <c r="K316" s="101">
        <f t="shared" si="99"/>
        <v>5420.5999999999995</v>
      </c>
      <c r="L316" s="139" t="s">
        <v>64</v>
      </c>
      <c r="M316" s="158" t="s">
        <v>67</v>
      </c>
    </row>
    <row r="317" spans="1:13" s="99" customFormat="1" ht="35.25" customHeight="1" x14ac:dyDescent="0.2">
      <c r="A317" s="160"/>
      <c r="B317" s="159"/>
      <c r="C317" s="186"/>
      <c r="D317" s="113" t="s">
        <v>46</v>
      </c>
      <c r="E317" s="100" t="s">
        <v>31</v>
      </c>
      <c r="F317" s="101">
        <f t="shared" si="98"/>
        <v>16326.699999999999</v>
      </c>
      <c r="G317" s="101" t="s">
        <v>31</v>
      </c>
      <c r="H317" s="101" t="s">
        <v>31</v>
      </c>
      <c r="I317" s="101">
        <f>I320+I347+I350+I353</f>
        <v>6140.3</v>
      </c>
      <c r="J317" s="101">
        <f t="shared" ref="J317:K318" si="100">J320+J347+J350+J353</f>
        <v>5366</v>
      </c>
      <c r="K317" s="101">
        <f t="shared" si="100"/>
        <v>4820.3999999999996</v>
      </c>
      <c r="L317" s="139"/>
      <c r="M317" s="158"/>
    </row>
    <row r="318" spans="1:13" s="99" customFormat="1" ht="35.25" customHeight="1" x14ac:dyDescent="0.2">
      <c r="A318" s="160"/>
      <c r="B318" s="159"/>
      <c r="C318" s="186"/>
      <c r="D318" s="113" t="s">
        <v>32</v>
      </c>
      <c r="E318" s="100" t="s">
        <v>31</v>
      </c>
      <c r="F318" s="101">
        <f t="shared" si="98"/>
        <v>6242.3</v>
      </c>
      <c r="G318" s="101" t="s">
        <v>31</v>
      </c>
      <c r="H318" s="101" t="s">
        <v>31</v>
      </c>
      <c r="I318" s="101">
        <f>I321+I348+I351+I354</f>
        <v>2708.3</v>
      </c>
      <c r="J318" s="101">
        <f t="shared" si="100"/>
        <v>2933.8</v>
      </c>
      <c r="K318" s="101">
        <f t="shared" si="100"/>
        <v>600.20000000000005</v>
      </c>
      <c r="L318" s="139"/>
      <c r="M318" s="158"/>
    </row>
    <row r="319" spans="1:13" s="114" customFormat="1" ht="15.75" customHeight="1" x14ac:dyDescent="0.2">
      <c r="A319" s="138" t="s">
        <v>188</v>
      </c>
      <c r="B319" s="139" t="s">
        <v>171</v>
      </c>
      <c r="C319" s="158" t="s">
        <v>236</v>
      </c>
      <c r="D319" s="102" t="s">
        <v>30</v>
      </c>
      <c r="E319" s="104" t="s">
        <v>31</v>
      </c>
      <c r="F319" s="103">
        <f t="shared" si="98"/>
        <v>13773.4</v>
      </c>
      <c r="G319" s="103" t="s">
        <v>31</v>
      </c>
      <c r="H319" s="103" t="s">
        <v>31</v>
      </c>
      <c r="I319" s="103">
        <f>SUM(I320:I321)</f>
        <v>5047.6000000000004</v>
      </c>
      <c r="J319" s="103">
        <f t="shared" ref="J319:K319" si="101">SUM(J320:J321)</f>
        <v>4331.2</v>
      </c>
      <c r="K319" s="103">
        <f t="shared" si="101"/>
        <v>4394.6000000000004</v>
      </c>
      <c r="L319" s="139" t="s">
        <v>64</v>
      </c>
      <c r="M319" s="158" t="s">
        <v>42</v>
      </c>
    </row>
    <row r="320" spans="1:13" s="114" customFormat="1" ht="35.25" customHeight="1" x14ac:dyDescent="0.2">
      <c r="A320" s="138"/>
      <c r="B320" s="139"/>
      <c r="C320" s="158"/>
      <c r="D320" s="102" t="s">
        <v>46</v>
      </c>
      <c r="E320" s="104" t="s">
        <v>31</v>
      </c>
      <c r="F320" s="103">
        <f t="shared" si="98"/>
        <v>12012.1</v>
      </c>
      <c r="G320" s="103" t="s">
        <v>31</v>
      </c>
      <c r="H320" s="103" t="s">
        <v>31</v>
      </c>
      <c r="I320" s="103">
        <f>I323+I326+I329+I332+I335+I338+I341+I344</f>
        <v>4473.3</v>
      </c>
      <c r="J320" s="103">
        <f t="shared" ref="J320:K320" si="102">J323+J326+J329+J332+J335+J338+J341+J344</f>
        <v>3744.4</v>
      </c>
      <c r="K320" s="103">
        <f t="shared" si="102"/>
        <v>3794.4</v>
      </c>
      <c r="L320" s="139"/>
      <c r="M320" s="158"/>
    </row>
    <row r="321" spans="1:13" s="114" customFormat="1" ht="35.25" customHeight="1" x14ac:dyDescent="0.2">
      <c r="A321" s="138"/>
      <c r="B321" s="139"/>
      <c r="C321" s="158"/>
      <c r="D321" s="102" t="s">
        <v>32</v>
      </c>
      <c r="E321" s="104" t="s">
        <v>31</v>
      </c>
      <c r="F321" s="103">
        <f t="shared" si="98"/>
        <v>1761.3</v>
      </c>
      <c r="G321" s="103" t="s">
        <v>31</v>
      </c>
      <c r="H321" s="103" t="s">
        <v>31</v>
      </c>
      <c r="I321" s="103">
        <f>I324+I327+I330+I333+I336+I339+I342+I345</f>
        <v>574.29999999999995</v>
      </c>
      <c r="J321" s="103">
        <f>J324+J327+J330+J333+J336+J339+J342+J345</f>
        <v>586.79999999999995</v>
      </c>
      <c r="K321" s="103">
        <f t="shared" ref="K321" si="103">K324+K327+K330+K333+K336+K339+K342+K345</f>
        <v>600.20000000000005</v>
      </c>
      <c r="L321" s="139"/>
      <c r="M321" s="158"/>
    </row>
    <row r="322" spans="1:13" s="114" customFormat="1" ht="15" customHeight="1" x14ac:dyDescent="0.2">
      <c r="A322" s="138" t="s">
        <v>224</v>
      </c>
      <c r="B322" s="139" t="s">
        <v>33</v>
      </c>
      <c r="C322" s="158" t="s">
        <v>236</v>
      </c>
      <c r="D322" s="102" t="s">
        <v>30</v>
      </c>
      <c r="E322" s="104" t="s">
        <v>31</v>
      </c>
      <c r="F322" s="103">
        <f t="shared" ref="F322:F344" si="104">SUM(I322:K322)</f>
        <v>5060</v>
      </c>
      <c r="G322" s="103" t="s">
        <v>31</v>
      </c>
      <c r="H322" s="103" t="s">
        <v>31</v>
      </c>
      <c r="I322" s="103">
        <f>SUM(I323:I324)</f>
        <v>1900</v>
      </c>
      <c r="J322" s="103">
        <f t="shared" ref="J322" si="105">SUM(J323:J324)</f>
        <v>1580</v>
      </c>
      <c r="K322" s="103">
        <f t="shared" ref="K322" si="106">SUM(K323:K324)</f>
        <v>1580</v>
      </c>
      <c r="L322" s="139" t="s">
        <v>64</v>
      </c>
      <c r="M322" s="158"/>
    </row>
    <row r="323" spans="1:13" s="114" customFormat="1" ht="33.75" customHeight="1" x14ac:dyDescent="0.2">
      <c r="A323" s="138"/>
      <c r="B323" s="139"/>
      <c r="C323" s="158"/>
      <c r="D323" s="102" t="s">
        <v>46</v>
      </c>
      <c r="E323" s="104" t="s">
        <v>31</v>
      </c>
      <c r="F323" s="103">
        <f t="shared" si="104"/>
        <v>5060</v>
      </c>
      <c r="G323" s="103" t="s">
        <v>31</v>
      </c>
      <c r="H323" s="103" t="s">
        <v>31</v>
      </c>
      <c r="I323" s="103">
        <v>1900</v>
      </c>
      <c r="J323" s="103">
        <v>1580</v>
      </c>
      <c r="K323" s="103">
        <v>1580</v>
      </c>
      <c r="L323" s="139"/>
      <c r="M323" s="158"/>
    </row>
    <row r="324" spans="1:13" s="114" customFormat="1" ht="35.25" customHeight="1" x14ac:dyDescent="0.2">
      <c r="A324" s="138"/>
      <c r="B324" s="139"/>
      <c r="C324" s="158"/>
      <c r="D324" s="102" t="s">
        <v>32</v>
      </c>
      <c r="E324" s="104" t="s">
        <v>31</v>
      </c>
      <c r="F324" s="103">
        <f t="shared" si="104"/>
        <v>0</v>
      </c>
      <c r="G324" s="103" t="s">
        <v>31</v>
      </c>
      <c r="H324" s="103" t="s">
        <v>31</v>
      </c>
      <c r="I324" s="103">
        <v>0</v>
      </c>
      <c r="J324" s="103">
        <v>0</v>
      </c>
      <c r="K324" s="103">
        <v>0</v>
      </c>
      <c r="L324" s="139"/>
      <c r="M324" s="158"/>
    </row>
    <row r="325" spans="1:13" s="114" customFormat="1" ht="15" customHeight="1" x14ac:dyDescent="0.2">
      <c r="A325" s="138" t="s">
        <v>225</v>
      </c>
      <c r="B325" s="139" t="s">
        <v>34</v>
      </c>
      <c r="C325" s="158" t="s">
        <v>236</v>
      </c>
      <c r="D325" s="102" t="s">
        <v>30</v>
      </c>
      <c r="E325" s="104" t="s">
        <v>31</v>
      </c>
      <c r="F325" s="103">
        <f t="shared" si="104"/>
        <v>958.1</v>
      </c>
      <c r="G325" s="103" t="s">
        <v>31</v>
      </c>
      <c r="H325" s="103" t="s">
        <v>31</v>
      </c>
      <c r="I325" s="103">
        <f>SUM(I326:I327)</f>
        <v>319.3</v>
      </c>
      <c r="J325" s="103">
        <f t="shared" ref="J325:K325" si="107">SUM(J326:J327)</f>
        <v>319.39999999999998</v>
      </c>
      <c r="K325" s="103">
        <f t="shared" si="107"/>
        <v>319.39999999999998</v>
      </c>
      <c r="L325" s="139" t="s">
        <v>34</v>
      </c>
      <c r="M325" s="158"/>
    </row>
    <row r="326" spans="1:13" s="114" customFormat="1" ht="34.5" customHeight="1" x14ac:dyDescent="0.2">
      <c r="A326" s="138"/>
      <c r="B326" s="139"/>
      <c r="C326" s="158"/>
      <c r="D326" s="102" t="s">
        <v>46</v>
      </c>
      <c r="E326" s="104" t="s">
        <v>31</v>
      </c>
      <c r="F326" s="103">
        <f t="shared" si="104"/>
        <v>958.1</v>
      </c>
      <c r="G326" s="103" t="s">
        <v>31</v>
      </c>
      <c r="H326" s="103" t="s">
        <v>31</v>
      </c>
      <c r="I326" s="106">
        <v>319.3</v>
      </c>
      <c r="J326" s="106">
        <v>319.39999999999998</v>
      </c>
      <c r="K326" s="106">
        <v>319.39999999999998</v>
      </c>
      <c r="L326" s="139"/>
      <c r="M326" s="158"/>
    </row>
    <row r="327" spans="1:13" s="114" customFormat="1" ht="35.25" customHeight="1" x14ac:dyDescent="0.2">
      <c r="A327" s="138"/>
      <c r="B327" s="139"/>
      <c r="C327" s="158"/>
      <c r="D327" s="102" t="s">
        <v>32</v>
      </c>
      <c r="E327" s="104" t="s">
        <v>31</v>
      </c>
      <c r="F327" s="103">
        <f t="shared" si="104"/>
        <v>0</v>
      </c>
      <c r="G327" s="103" t="s">
        <v>31</v>
      </c>
      <c r="H327" s="103" t="s">
        <v>31</v>
      </c>
      <c r="I327" s="107">
        <v>0</v>
      </c>
      <c r="J327" s="107">
        <v>0</v>
      </c>
      <c r="K327" s="107">
        <v>0</v>
      </c>
      <c r="L327" s="139"/>
      <c r="M327" s="158"/>
    </row>
    <row r="328" spans="1:13" s="114" customFormat="1" ht="14.25" customHeight="1" x14ac:dyDescent="0.2">
      <c r="A328" s="138" t="s">
        <v>226</v>
      </c>
      <c r="B328" s="139" t="s">
        <v>35</v>
      </c>
      <c r="C328" s="158" t="s">
        <v>236</v>
      </c>
      <c r="D328" s="102" t="s">
        <v>30</v>
      </c>
      <c r="E328" s="104" t="s">
        <v>31</v>
      </c>
      <c r="F328" s="103">
        <f>SUM(I328:K328)</f>
        <v>3120.3</v>
      </c>
      <c r="G328" s="103" t="s">
        <v>31</v>
      </c>
      <c r="H328" s="103" t="s">
        <v>31</v>
      </c>
      <c r="I328" s="103">
        <f>SUM(I329:I330)</f>
        <v>1127.3</v>
      </c>
      <c r="J328" s="103">
        <f>SUM(J329:J330)</f>
        <v>989.8</v>
      </c>
      <c r="K328" s="103">
        <f>SUM(K329:K330)</f>
        <v>1003.2</v>
      </c>
      <c r="L328" s="139" t="s">
        <v>35</v>
      </c>
      <c r="M328" s="158"/>
    </row>
    <row r="329" spans="1:13" s="114" customFormat="1" ht="35.25" customHeight="1" x14ac:dyDescent="0.2">
      <c r="A329" s="138"/>
      <c r="B329" s="139"/>
      <c r="C329" s="158"/>
      <c r="D329" s="102" t="s">
        <v>46</v>
      </c>
      <c r="E329" s="104" t="s">
        <v>31</v>
      </c>
      <c r="F329" s="103">
        <f t="shared" si="104"/>
        <v>1359</v>
      </c>
      <c r="G329" s="103" t="s">
        <v>31</v>
      </c>
      <c r="H329" s="103" t="s">
        <v>31</v>
      </c>
      <c r="I329" s="127">
        <v>553</v>
      </c>
      <c r="J329" s="103">
        <v>403</v>
      </c>
      <c r="K329" s="103">
        <v>403</v>
      </c>
      <c r="L329" s="139"/>
      <c r="M329" s="158"/>
    </row>
    <row r="330" spans="1:13" s="114" customFormat="1" ht="36" customHeight="1" x14ac:dyDescent="0.2">
      <c r="A330" s="138"/>
      <c r="B330" s="139"/>
      <c r="C330" s="158"/>
      <c r="D330" s="102" t="s">
        <v>32</v>
      </c>
      <c r="E330" s="104" t="s">
        <v>31</v>
      </c>
      <c r="F330" s="103">
        <f t="shared" si="104"/>
        <v>1761.3</v>
      </c>
      <c r="G330" s="103" t="s">
        <v>31</v>
      </c>
      <c r="H330" s="103" t="s">
        <v>31</v>
      </c>
      <c r="I330" s="103">
        <v>574.29999999999995</v>
      </c>
      <c r="J330" s="103">
        <v>586.79999999999995</v>
      </c>
      <c r="K330" s="103">
        <v>600.20000000000005</v>
      </c>
      <c r="L330" s="139"/>
      <c r="M330" s="158"/>
    </row>
    <row r="331" spans="1:13" s="114" customFormat="1" ht="15" customHeight="1" x14ac:dyDescent="0.2">
      <c r="A331" s="138" t="s">
        <v>227</v>
      </c>
      <c r="B331" s="139" t="s">
        <v>36</v>
      </c>
      <c r="C331" s="158" t="s">
        <v>236</v>
      </c>
      <c r="D331" s="102" t="s">
        <v>30</v>
      </c>
      <c r="E331" s="104" t="s">
        <v>31</v>
      </c>
      <c r="F331" s="103">
        <f t="shared" si="104"/>
        <v>285</v>
      </c>
      <c r="G331" s="103" t="s">
        <v>31</v>
      </c>
      <c r="H331" s="103" t="s">
        <v>31</v>
      </c>
      <c r="I331" s="103">
        <f>SUM(I332:I333)</f>
        <v>85</v>
      </c>
      <c r="J331" s="103">
        <f t="shared" ref="J331" si="108">SUM(J332:J333)</f>
        <v>100</v>
      </c>
      <c r="K331" s="103">
        <f t="shared" ref="K331" si="109">SUM(K332:K333)</f>
        <v>100</v>
      </c>
      <c r="L331" s="139" t="s">
        <v>36</v>
      </c>
      <c r="M331" s="158"/>
    </row>
    <row r="332" spans="1:13" s="114" customFormat="1" ht="36.75" customHeight="1" x14ac:dyDescent="0.2">
      <c r="A332" s="138"/>
      <c r="B332" s="139"/>
      <c r="C332" s="158"/>
      <c r="D332" s="102" t="s">
        <v>46</v>
      </c>
      <c r="E332" s="104" t="s">
        <v>31</v>
      </c>
      <c r="F332" s="103">
        <f t="shared" si="104"/>
        <v>285</v>
      </c>
      <c r="G332" s="103" t="s">
        <v>31</v>
      </c>
      <c r="H332" s="103" t="s">
        <v>31</v>
      </c>
      <c r="I332" s="103">
        <v>85</v>
      </c>
      <c r="J332" s="103">
        <v>100</v>
      </c>
      <c r="K332" s="103">
        <v>100</v>
      </c>
      <c r="L332" s="139"/>
      <c r="M332" s="158"/>
    </row>
    <row r="333" spans="1:13" s="114" customFormat="1" ht="35.25" customHeight="1" x14ac:dyDescent="0.2">
      <c r="A333" s="138"/>
      <c r="B333" s="139"/>
      <c r="C333" s="158"/>
      <c r="D333" s="102" t="s">
        <v>32</v>
      </c>
      <c r="E333" s="104" t="s">
        <v>31</v>
      </c>
      <c r="F333" s="103">
        <f t="shared" si="104"/>
        <v>0</v>
      </c>
      <c r="G333" s="103" t="s">
        <v>31</v>
      </c>
      <c r="H333" s="103" t="s">
        <v>31</v>
      </c>
      <c r="I333" s="103">
        <v>0</v>
      </c>
      <c r="J333" s="103">
        <v>0</v>
      </c>
      <c r="K333" s="103">
        <v>0</v>
      </c>
      <c r="L333" s="139"/>
      <c r="M333" s="158"/>
    </row>
    <row r="334" spans="1:13" s="114" customFormat="1" ht="15" customHeight="1" x14ac:dyDescent="0.2">
      <c r="A334" s="138" t="s">
        <v>228</v>
      </c>
      <c r="B334" s="139" t="s">
        <v>37</v>
      </c>
      <c r="C334" s="158" t="s">
        <v>236</v>
      </c>
      <c r="D334" s="102" t="s">
        <v>30</v>
      </c>
      <c r="E334" s="104" t="s">
        <v>31</v>
      </c>
      <c r="F334" s="103">
        <f t="shared" si="104"/>
        <v>3687</v>
      </c>
      <c r="G334" s="103" t="s">
        <v>31</v>
      </c>
      <c r="H334" s="103" t="s">
        <v>31</v>
      </c>
      <c r="I334" s="103">
        <f>SUM(I335:I336)</f>
        <v>1353</v>
      </c>
      <c r="J334" s="103">
        <f t="shared" ref="J334" si="110">SUM(J335:J336)</f>
        <v>1142</v>
      </c>
      <c r="K334" s="103">
        <f t="shared" ref="K334" si="111">SUM(K335:K336)</f>
        <v>1192</v>
      </c>
      <c r="L334" s="139" t="s">
        <v>37</v>
      </c>
      <c r="M334" s="158"/>
    </row>
    <row r="335" spans="1:13" s="114" customFormat="1" ht="35.25" customHeight="1" x14ac:dyDescent="0.2">
      <c r="A335" s="138"/>
      <c r="B335" s="139"/>
      <c r="C335" s="158"/>
      <c r="D335" s="102" t="s">
        <v>46</v>
      </c>
      <c r="E335" s="104" t="s">
        <v>31</v>
      </c>
      <c r="F335" s="103">
        <f t="shared" si="104"/>
        <v>3687</v>
      </c>
      <c r="G335" s="103" t="s">
        <v>31</v>
      </c>
      <c r="H335" s="103" t="s">
        <v>31</v>
      </c>
      <c r="I335" s="103">
        <v>1353</v>
      </c>
      <c r="J335" s="103">
        <v>1142</v>
      </c>
      <c r="K335" s="103">
        <v>1192</v>
      </c>
      <c r="L335" s="139"/>
      <c r="M335" s="158"/>
    </row>
    <row r="336" spans="1:13" s="114" customFormat="1" ht="35.25" customHeight="1" x14ac:dyDescent="0.2">
      <c r="A336" s="138"/>
      <c r="B336" s="139"/>
      <c r="C336" s="158"/>
      <c r="D336" s="102" t="s">
        <v>32</v>
      </c>
      <c r="E336" s="104" t="s">
        <v>31</v>
      </c>
      <c r="F336" s="103">
        <f t="shared" si="104"/>
        <v>0</v>
      </c>
      <c r="G336" s="103" t="s">
        <v>31</v>
      </c>
      <c r="H336" s="103" t="s">
        <v>31</v>
      </c>
      <c r="I336" s="103">
        <v>0</v>
      </c>
      <c r="J336" s="103">
        <v>0</v>
      </c>
      <c r="K336" s="103">
        <v>0</v>
      </c>
      <c r="L336" s="139"/>
      <c r="M336" s="158"/>
    </row>
    <row r="337" spans="1:13" s="114" customFormat="1" ht="15" customHeight="1" x14ac:dyDescent="0.2">
      <c r="A337" s="138" t="s">
        <v>229</v>
      </c>
      <c r="B337" s="139" t="s">
        <v>144</v>
      </c>
      <c r="C337" s="158" t="s">
        <v>236</v>
      </c>
      <c r="D337" s="102" t="s">
        <v>30</v>
      </c>
      <c r="E337" s="104" t="s">
        <v>31</v>
      </c>
      <c r="F337" s="103">
        <f t="shared" si="104"/>
        <v>0</v>
      </c>
      <c r="G337" s="103" t="s">
        <v>31</v>
      </c>
      <c r="H337" s="103" t="s">
        <v>31</v>
      </c>
      <c r="I337" s="103">
        <f>SUM(I338:I339)</f>
        <v>0</v>
      </c>
      <c r="J337" s="103">
        <f t="shared" ref="J337" si="112">SUM(J338:J339)</f>
        <v>0</v>
      </c>
      <c r="K337" s="103">
        <f t="shared" ref="K337" si="113">SUM(K338:K339)</f>
        <v>0</v>
      </c>
      <c r="L337" s="139" t="s">
        <v>144</v>
      </c>
      <c r="M337" s="158"/>
    </row>
    <row r="338" spans="1:13" s="114" customFormat="1" ht="36" customHeight="1" x14ac:dyDescent="0.2">
      <c r="A338" s="138"/>
      <c r="B338" s="139"/>
      <c r="C338" s="158"/>
      <c r="D338" s="102" t="s">
        <v>46</v>
      </c>
      <c r="E338" s="104" t="s">
        <v>31</v>
      </c>
      <c r="F338" s="103">
        <f t="shared" si="104"/>
        <v>0</v>
      </c>
      <c r="G338" s="103" t="s">
        <v>31</v>
      </c>
      <c r="H338" s="103" t="s">
        <v>31</v>
      </c>
      <c r="I338" s="103">
        <v>0</v>
      </c>
      <c r="J338" s="103">
        <v>0</v>
      </c>
      <c r="K338" s="103">
        <v>0</v>
      </c>
      <c r="L338" s="139"/>
      <c r="M338" s="158"/>
    </row>
    <row r="339" spans="1:13" s="114" customFormat="1" ht="35.25" customHeight="1" x14ac:dyDescent="0.2">
      <c r="A339" s="138"/>
      <c r="B339" s="139"/>
      <c r="C339" s="158"/>
      <c r="D339" s="102" t="s">
        <v>32</v>
      </c>
      <c r="E339" s="104" t="s">
        <v>31</v>
      </c>
      <c r="F339" s="103">
        <f t="shared" si="104"/>
        <v>0</v>
      </c>
      <c r="G339" s="103" t="s">
        <v>31</v>
      </c>
      <c r="H339" s="103" t="s">
        <v>31</v>
      </c>
      <c r="I339" s="103">
        <v>0</v>
      </c>
      <c r="J339" s="103">
        <v>0</v>
      </c>
      <c r="K339" s="103">
        <v>0</v>
      </c>
      <c r="L339" s="139"/>
      <c r="M339" s="158"/>
    </row>
    <row r="340" spans="1:13" s="114" customFormat="1" ht="15" customHeight="1" x14ac:dyDescent="0.2">
      <c r="A340" s="138" t="s">
        <v>230</v>
      </c>
      <c r="B340" s="139" t="s">
        <v>78</v>
      </c>
      <c r="C340" s="158" t="s">
        <v>236</v>
      </c>
      <c r="D340" s="102" t="s">
        <v>30</v>
      </c>
      <c r="E340" s="104" t="s">
        <v>31</v>
      </c>
      <c r="F340" s="103">
        <f t="shared" si="104"/>
        <v>0</v>
      </c>
      <c r="G340" s="103" t="s">
        <v>31</v>
      </c>
      <c r="H340" s="103" t="s">
        <v>31</v>
      </c>
      <c r="I340" s="103">
        <f>SUM(I341:I342)</f>
        <v>0</v>
      </c>
      <c r="J340" s="103">
        <f t="shared" ref="J340" si="114">SUM(J341:J342)</f>
        <v>0</v>
      </c>
      <c r="K340" s="103">
        <f t="shared" ref="K340" si="115">SUM(K341:K342)</f>
        <v>0</v>
      </c>
      <c r="L340" s="139" t="s">
        <v>78</v>
      </c>
      <c r="M340" s="158"/>
    </row>
    <row r="341" spans="1:13" s="114" customFormat="1" ht="35.25" customHeight="1" x14ac:dyDescent="0.2">
      <c r="A341" s="138"/>
      <c r="B341" s="139"/>
      <c r="C341" s="158"/>
      <c r="D341" s="102" t="s">
        <v>46</v>
      </c>
      <c r="E341" s="104" t="s">
        <v>31</v>
      </c>
      <c r="F341" s="103">
        <f t="shared" si="104"/>
        <v>0</v>
      </c>
      <c r="G341" s="103" t="s">
        <v>31</v>
      </c>
      <c r="H341" s="103" t="s">
        <v>31</v>
      </c>
      <c r="I341" s="103">
        <v>0</v>
      </c>
      <c r="J341" s="103">
        <v>0</v>
      </c>
      <c r="K341" s="103">
        <v>0</v>
      </c>
      <c r="L341" s="139"/>
      <c r="M341" s="158"/>
    </row>
    <row r="342" spans="1:13" s="114" customFormat="1" ht="35.25" customHeight="1" x14ac:dyDescent="0.2">
      <c r="A342" s="138"/>
      <c r="B342" s="139"/>
      <c r="C342" s="158"/>
      <c r="D342" s="102" t="s">
        <v>32</v>
      </c>
      <c r="E342" s="104" t="s">
        <v>31</v>
      </c>
      <c r="F342" s="103">
        <f t="shared" si="104"/>
        <v>0</v>
      </c>
      <c r="G342" s="103" t="s">
        <v>31</v>
      </c>
      <c r="H342" s="103" t="s">
        <v>31</v>
      </c>
      <c r="I342" s="103">
        <v>0</v>
      </c>
      <c r="J342" s="103">
        <v>0</v>
      </c>
      <c r="K342" s="103">
        <v>0</v>
      </c>
      <c r="L342" s="139"/>
      <c r="M342" s="158"/>
    </row>
    <row r="343" spans="1:13" s="114" customFormat="1" ht="15" customHeight="1" x14ac:dyDescent="0.2">
      <c r="A343" s="138" t="s">
        <v>231</v>
      </c>
      <c r="B343" s="139" t="s">
        <v>234</v>
      </c>
      <c r="C343" s="158" t="s">
        <v>236</v>
      </c>
      <c r="D343" s="102" t="s">
        <v>30</v>
      </c>
      <c r="E343" s="104" t="s">
        <v>31</v>
      </c>
      <c r="F343" s="103">
        <f t="shared" si="104"/>
        <v>663</v>
      </c>
      <c r="G343" s="103" t="s">
        <v>31</v>
      </c>
      <c r="H343" s="103" t="s">
        <v>31</v>
      </c>
      <c r="I343" s="103">
        <f>SUM(I344:I345)</f>
        <v>263</v>
      </c>
      <c r="J343" s="103">
        <f t="shared" ref="J343" si="116">SUM(J344:J345)</f>
        <v>200</v>
      </c>
      <c r="K343" s="103">
        <f t="shared" ref="K343" si="117">SUM(K344:K345)</f>
        <v>200</v>
      </c>
      <c r="L343" s="139" t="s">
        <v>234</v>
      </c>
      <c r="M343" s="158"/>
    </row>
    <row r="344" spans="1:13" s="114" customFormat="1" ht="36" customHeight="1" x14ac:dyDescent="0.2">
      <c r="A344" s="138"/>
      <c r="B344" s="139"/>
      <c r="C344" s="158"/>
      <c r="D344" s="102" t="s">
        <v>46</v>
      </c>
      <c r="E344" s="104" t="s">
        <v>31</v>
      </c>
      <c r="F344" s="103">
        <f t="shared" si="104"/>
        <v>663</v>
      </c>
      <c r="G344" s="103" t="s">
        <v>31</v>
      </c>
      <c r="H344" s="103" t="s">
        <v>31</v>
      </c>
      <c r="I344" s="103">
        <v>263</v>
      </c>
      <c r="J344" s="103">
        <v>200</v>
      </c>
      <c r="K344" s="103">
        <v>200</v>
      </c>
      <c r="L344" s="139"/>
      <c r="M344" s="158"/>
    </row>
    <row r="345" spans="1:13" s="114" customFormat="1" ht="36" customHeight="1" x14ac:dyDescent="0.2">
      <c r="A345" s="138"/>
      <c r="B345" s="139"/>
      <c r="C345" s="158"/>
      <c r="D345" s="102" t="s">
        <v>32</v>
      </c>
      <c r="E345" s="104" t="s">
        <v>31</v>
      </c>
      <c r="F345" s="103">
        <f>SUM(I345:K345)</f>
        <v>0</v>
      </c>
      <c r="G345" s="103" t="s">
        <v>31</v>
      </c>
      <c r="H345" s="103" t="s">
        <v>31</v>
      </c>
      <c r="I345" s="103">
        <v>0</v>
      </c>
      <c r="J345" s="103">
        <v>0</v>
      </c>
      <c r="K345" s="103">
        <v>0</v>
      </c>
      <c r="L345" s="139"/>
      <c r="M345" s="158"/>
    </row>
    <row r="346" spans="1:13" s="114" customFormat="1" ht="16.5" customHeight="1" x14ac:dyDescent="0.2">
      <c r="A346" s="138" t="s">
        <v>189</v>
      </c>
      <c r="B346" s="139" t="s">
        <v>172</v>
      </c>
      <c r="C346" s="158" t="s">
        <v>236</v>
      </c>
      <c r="D346" s="102" t="s">
        <v>30</v>
      </c>
      <c r="E346" s="104" t="s">
        <v>31</v>
      </c>
      <c r="F346" s="103">
        <f t="shared" ref="F346:F353" si="118">SUM(I346:K346)</f>
        <v>3186.6</v>
      </c>
      <c r="G346" s="103" t="s">
        <v>31</v>
      </c>
      <c r="H346" s="103" t="s">
        <v>31</v>
      </c>
      <c r="I346" s="103">
        <f>SUM(I347:I348)</f>
        <v>1130</v>
      </c>
      <c r="J346" s="103">
        <f t="shared" ref="J346:K346" si="119">SUM(J347:J348)</f>
        <v>1030.5999999999999</v>
      </c>
      <c r="K346" s="103">
        <f t="shared" si="119"/>
        <v>1026</v>
      </c>
      <c r="L346" s="139" t="s">
        <v>64</v>
      </c>
      <c r="M346" s="158"/>
    </row>
    <row r="347" spans="1:13" s="114" customFormat="1" ht="35.25" customHeight="1" x14ac:dyDescent="0.2">
      <c r="A347" s="138"/>
      <c r="B347" s="139"/>
      <c r="C347" s="158"/>
      <c r="D347" s="102" t="s">
        <v>46</v>
      </c>
      <c r="E347" s="104" t="s">
        <v>31</v>
      </c>
      <c r="F347" s="103">
        <f t="shared" si="118"/>
        <v>3186.6</v>
      </c>
      <c r="G347" s="103" t="s">
        <v>31</v>
      </c>
      <c r="H347" s="103" t="s">
        <v>31</v>
      </c>
      <c r="I347" s="103">
        <v>1130</v>
      </c>
      <c r="J347" s="103">
        <v>1030.5999999999999</v>
      </c>
      <c r="K347" s="103">
        <v>1026</v>
      </c>
      <c r="L347" s="139"/>
      <c r="M347" s="158"/>
    </row>
    <row r="348" spans="1:13" s="114" customFormat="1" ht="76.5" customHeight="1" x14ac:dyDescent="0.2">
      <c r="A348" s="138"/>
      <c r="B348" s="139"/>
      <c r="C348" s="158"/>
      <c r="D348" s="102" t="s">
        <v>32</v>
      </c>
      <c r="E348" s="104" t="s">
        <v>31</v>
      </c>
      <c r="F348" s="103">
        <f t="shared" si="118"/>
        <v>0</v>
      </c>
      <c r="G348" s="103" t="s">
        <v>31</v>
      </c>
      <c r="H348" s="103" t="s">
        <v>31</v>
      </c>
      <c r="I348" s="103">
        <v>0</v>
      </c>
      <c r="J348" s="103">
        <v>0</v>
      </c>
      <c r="K348" s="103">
        <v>0</v>
      </c>
      <c r="L348" s="139"/>
      <c r="M348" s="158"/>
    </row>
    <row r="349" spans="1:13" s="114" customFormat="1" ht="14.25" customHeight="1" x14ac:dyDescent="0.2">
      <c r="A349" s="138" t="s">
        <v>190</v>
      </c>
      <c r="B349" s="139" t="s">
        <v>173</v>
      </c>
      <c r="C349" s="158" t="s">
        <v>236</v>
      </c>
      <c r="D349" s="102" t="s">
        <v>30</v>
      </c>
      <c r="E349" s="104" t="s">
        <v>31</v>
      </c>
      <c r="F349" s="103">
        <f t="shared" si="118"/>
        <v>0</v>
      </c>
      <c r="G349" s="103" t="s">
        <v>31</v>
      </c>
      <c r="H349" s="103" t="s">
        <v>31</v>
      </c>
      <c r="I349" s="103">
        <f>SUM(I350:I351)</f>
        <v>0</v>
      </c>
      <c r="J349" s="103">
        <f t="shared" ref="J349:K349" si="120">SUM(J350:J351)</f>
        <v>0</v>
      </c>
      <c r="K349" s="103">
        <f t="shared" si="120"/>
        <v>0</v>
      </c>
      <c r="L349" s="139" t="s">
        <v>64</v>
      </c>
      <c r="M349" s="158"/>
    </row>
    <row r="350" spans="1:13" s="114" customFormat="1" ht="35.25" customHeight="1" x14ac:dyDescent="0.2">
      <c r="A350" s="138"/>
      <c r="B350" s="139"/>
      <c r="C350" s="158"/>
      <c r="D350" s="102" t="s">
        <v>46</v>
      </c>
      <c r="E350" s="104" t="s">
        <v>31</v>
      </c>
      <c r="F350" s="103">
        <f t="shared" si="118"/>
        <v>0</v>
      </c>
      <c r="G350" s="103" t="s">
        <v>31</v>
      </c>
      <c r="H350" s="103" t="s">
        <v>31</v>
      </c>
      <c r="I350" s="103">
        <v>0</v>
      </c>
      <c r="J350" s="103">
        <v>0</v>
      </c>
      <c r="K350" s="103">
        <v>0</v>
      </c>
      <c r="L350" s="139"/>
      <c r="M350" s="158"/>
    </row>
    <row r="351" spans="1:13" s="114" customFormat="1" ht="43.5" customHeight="1" x14ac:dyDescent="0.2">
      <c r="A351" s="138"/>
      <c r="B351" s="139"/>
      <c r="C351" s="158"/>
      <c r="D351" s="102" t="s">
        <v>32</v>
      </c>
      <c r="E351" s="104" t="s">
        <v>31</v>
      </c>
      <c r="F351" s="103">
        <f t="shared" si="118"/>
        <v>0</v>
      </c>
      <c r="G351" s="103" t="s">
        <v>31</v>
      </c>
      <c r="H351" s="103" t="s">
        <v>31</v>
      </c>
      <c r="I351" s="103">
        <v>0</v>
      </c>
      <c r="J351" s="103">
        <v>0</v>
      </c>
      <c r="K351" s="103">
        <v>0</v>
      </c>
      <c r="L351" s="139"/>
      <c r="M351" s="158"/>
    </row>
    <row r="352" spans="1:13" s="114" customFormat="1" ht="14.25" customHeight="1" x14ac:dyDescent="0.2">
      <c r="A352" s="138" t="s">
        <v>191</v>
      </c>
      <c r="B352" s="139" t="s">
        <v>174</v>
      </c>
      <c r="C352" s="158" t="s">
        <v>237</v>
      </c>
      <c r="D352" s="102" t="s">
        <v>30</v>
      </c>
      <c r="E352" s="104" t="s">
        <v>31</v>
      </c>
      <c r="F352" s="103">
        <f t="shared" si="118"/>
        <v>5609</v>
      </c>
      <c r="G352" s="103" t="s">
        <v>31</v>
      </c>
      <c r="H352" s="103" t="s">
        <v>31</v>
      </c>
      <c r="I352" s="103">
        <f>SUM(I353:I354)</f>
        <v>2671</v>
      </c>
      <c r="J352" s="103">
        <f t="shared" ref="J352:K352" si="121">SUM(J353:J354)</f>
        <v>2938</v>
      </c>
      <c r="K352" s="103">
        <f t="shared" si="121"/>
        <v>0</v>
      </c>
      <c r="L352" s="139" t="s">
        <v>35</v>
      </c>
      <c r="M352" s="158"/>
    </row>
    <row r="353" spans="1:13" s="114" customFormat="1" ht="35.25" customHeight="1" x14ac:dyDescent="0.2">
      <c r="A353" s="138"/>
      <c r="B353" s="139"/>
      <c r="C353" s="158"/>
      <c r="D353" s="102" t="s">
        <v>46</v>
      </c>
      <c r="E353" s="104" t="s">
        <v>31</v>
      </c>
      <c r="F353" s="103">
        <f t="shared" si="118"/>
        <v>1128</v>
      </c>
      <c r="G353" s="103" t="s">
        <v>31</v>
      </c>
      <c r="H353" s="103" t="s">
        <v>31</v>
      </c>
      <c r="I353" s="103">
        <v>537</v>
      </c>
      <c r="J353" s="103">
        <v>591</v>
      </c>
      <c r="K353" s="103">
        <v>0</v>
      </c>
      <c r="L353" s="139"/>
      <c r="M353" s="158"/>
    </row>
    <row r="354" spans="1:13" s="114" customFormat="1" ht="66" customHeight="1" x14ac:dyDescent="0.2">
      <c r="A354" s="138"/>
      <c r="B354" s="139"/>
      <c r="C354" s="158"/>
      <c r="D354" s="102" t="s">
        <v>32</v>
      </c>
      <c r="E354" s="104" t="s">
        <v>31</v>
      </c>
      <c r="F354" s="103">
        <f>SUM(I354:K354)</f>
        <v>4481</v>
      </c>
      <c r="G354" s="103" t="s">
        <v>31</v>
      </c>
      <c r="H354" s="103" t="s">
        <v>31</v>
      </c>
      <c r="I354" s="103">
        <v>2134</v>
      </c>
      <c r="J354" s="103">
        <v>2347</v>
      </c>
      <c r="K354" s="103">
        <v>0</v>
      </c>
      <c r="L354" s="139"/>
      <c r="M354" s="158"/>
    </row>
    <row r="355" spans="1:13" s="99" customFormat="1" ht="22.5" customHeight="1" x14ac:dyDescent="0.2">
      <c r="A355" s="149" t="s">
        <v>192</v>
      </c>
      <c r="B355" s="152" t="s">
        <v>248</v>
      </c>
      <c r="C355" s="155" t="s">
        <v>236</v>
      </c>
      <c r="D355" s="113" t="s">
        <v>30</v>
      </c>
      <c r="E355" s="104" t="s">
        <v>31</v>
      </c>
      <c r="F355" s="101">
        <f t="shared" ref="F355:F370" si="122">SUM(I355:K355)</f>
        <v>12177</v>
      </c>
      <c r="G355" s="103" t="s">
        <v>31</v>
      </c>
      <c r="H355" s="103" t="s">
        <v>31</v>
      </c>
      <c r="I355" s="101">
        <f>SUM(I356:I358)</f>
        <v>12177</v>
      </c>
      <c r="J355" s="101">
        <f t="shared" ref="J355:K355" si="123">SUM(J356:J358)</f>
        <v>0</v>
      </c>
      <c r="K355" s="101">
        <f t="shared" si="123"/>
        <v>0</v>
      </c>
      <c r="L355" s="159" t="s">
        <v>36</v>
      </c>
      <c r="M355" s="158" t="s">
        <v>67</v>
      </c>
    </row>
    <row r="356" spans="1:13" s="99" customFormat="1" ht="45.75" customHeight="1" x14ac:dyDescent="0.2">
      <c r="A356" s="150"/>
      <c r="B356" s="153"/>
      <c r="C356" s="156"/>
      <c r="D356" s="113" t="s">
        <v>46</v>
      </c>
      <c r="E356" s="104" t="s">
        <v>31</v>
      </c>
      <c r="F356" s="101">
        <f t="shared" si="122"/>
        <v>1473</v>
      </c>
      <c r="G356" s="103" t="s">
        <v>31</v>
      </c>
      <c r="H356" s="103" t="s">
        <v>31</v>
      </c>
      <c r="I356" s="101">
        <f>I360+I363+I366+I369+I372</f>
        <v>1473</v>
      </c>
      <c r="J356" s="101">
        <f t="shared" ref="J356:K357" si="124">J360+J363+J366+J369</f>
        <v>0</v>
      </c>
      <c r="K356" s="101">
        <f t="shared" si="124"/>
        <v>0</v>
      </c>
      <c r="L356" s="159"/>
      <c r="M356" s="158"/>
    </row>
    <row r="357" spans="1:13" s="99" customFormat="1" ht="45.75" customHeight="1" x14ac:dyDescent="0.2">
      <c r="A357" s="150"/>
      <c r="B357" s="153"/>
      <c r="C357" s="156"/>
      <c r="D357" s="113" t="s">
        <v>32</v>
      </c>
      <c r="E357" s="104" t="s">
        <v>31</v>
      </c>
      <c r="F357" s="101">
        <f t="shared" si="122"/>
        <v>5853</v>
      </c>
      <c r="G357" s="103" t="s">
        <v>31</v>
      </c>
      <c r="H357" s="103" t="s">
        <v>31</v>
      </c>
      <c r="I357" s="101">
        <f>I361+I364+I367+I370+I373</f>
        <v>5853</v>
      </c>
      <c r="J357" s="101">
        <f t="shared" si="124"/>
        <v>0</v>
      </c>
      <c r="K357" s="101">
        <f t="shared" si="124"/>
        <v>0</v>
      </c>
      <c r="L357" s="159"/>
      <c r="M357" s="158"/>
    </row>
    <row r="358" spans="1:13" s="99" customFormat="1" ht="36.75" customHeight="1" x14ac:dyDescent="0.2">
      <c r="A358" s="151"/>
      <c r="B358" s="154"/>
      <c r="C358" s="157"/>
      <c r="D358" s="113" t="s">
        <v>250</v>
      </c>
      <c r="E358" s="100" t="s">
        <v>31</v>
      </c>
      <c r="F358" s="101">
        <f t="shared" si="122"/>
        <v>4851</v>
      </c>
      <c r="G358" s="101" t="s">
        <v>31</v>
      </c>
      <c r="H358" s="101" t="s">
        <v>31</v>
      </c>
      <c r="I358" s="101">
        <f>I374</f>
        <v>4851</v>
      </c>
      <c r="J358" s="101">
        <f t="shared" ref="J358:K358" si="125">J374</f>
        <v>0</v>
      </c>
      <c r="K358" s="101">
        <f t="shared" si="125"/>
        <v>0</v>
      </c>
      <c r="L358" s="128"/>
      <c r="M358" s="129"/>
    </row>
    <row r="359" spans="1:13" s="114" customFormat="1" ht="12.75" customHeight="1" x14ac:dyDescent="0.2">
      <c r="A359" s="138" t="s">
        <v>193</v>
      </c>
      <c r="B359" s="139" t="s">
        <v>175</v>
      </c>
      <c r="C359" s="158" t="s">
        <v>236</v>
      </c>
      <c r="D359" s="102" t="s">
        <v>30</v>
      </c>
      <c r="E359" s="104" t="s">
        <v>31</v>
      </c>
      <c r="F359" s="101">
        <f t="shared" si="122"/>
        <v>0</v>
      </c>
      <c r="G359" s="103" t="s">
        <v>31</v>
      </c>
      <c r="H359" s="103" t="s">
        <v>31</v>
      </c>
      <c r="I359" s="103">
        <f>SUM(I360:I361)</f>
        <v>0</v>
      </c>
      <c r="J359" s="103">
        <f t="shared" ref="J359:K359" si="126">SUM(J360:J361)</f>
        <v>0</v>
      </c>
      <c r="K359" s="103">
        <f t="shared" si="126"/>
        <v>0</v>
      </c>
      <c r="L359" s="139" t="s">
        <v>36</v>
      </c>
      <c r="M359" s="146" t="s">
        <v>43</v>
      </c>
    </row>
    <row r="360" spans="1:13" s="114" customFormat="1" ht="36.75" customHeight="1" x14ac:dyDescent="0.2">
      <c r="A360" s="138"/>
      <c r="B360" s="139"/>
      <c r="C360" s="158"/>
      <c r="D360" s="102" t="s">
        <v>46</v>
      </c>
      <c r="E360" s="104" t="s">
        <v>31</v>
      </c>
      <c r="F360" s="101">
        <f t="shared" si="122"/>
        <v>0</v>
      </c>
      <c r="G360" s="103" t="s">
        <v>31</v>
      </c>
      <c r="H360" s="103" t="s">
        <v>31</v>
      </c>
      <c r="I360" s="103">
        <v>0</v>
      </c>
      <c r="J360" s="103">
        <v>0</v>
      </c>
      <c r="K360" s="103">
        <v>0</v>
      </c>
      <c r="L360" s="139"/>
      <c r="M360" s="147"/>
    </row>
    <row r="361" spans="1:13" s="114" customFormat="1" ht="34.5" customHeight="1" x14ac:dyDescent="0.2">
      <c r="A361" s="138"/>
      <c r="B361" s="139"/>
      <c r="C361" s="158"/>
      <c r="D361" s="102" t="s">
        <v>32</v>
      </c>
      <c r="E361" s="104" t="s">
        <v>31</v>
      </c>
      <c r="F361" s="101">
        <f t="shared" si="122"/>
        <v>0</v>
      </c>
      <c r="G361" s="103" t="s">
        <v>31</v>
      </c>
      <c r="H361" s="103" t="s">
        <v>31</v>
      </c>
      <c r="I361" s="103">
        <v>0</v>
      </c>
      <c r="J361" s="103">
        <v>0</v>
      </c>
      <c r="K361" s="103">
        <v>0</v>
      </c>
      <c r="L361" s="139"/>
      <c r="M361" s="147"/>
    </row>
    <row r="362" spans="1:13" s="114" customFormat="1" ht="15" customHeight="1" x14ac:dyDescent="0.2">
      <c r="A362" s="138" t="s">
        <v>194</v>
      </c>
      <c r="B362" s="139" t="s">
        <v>176</v>
      </c>
      <c r="C362" s="158" t="s">
        <v>236</v>
      </c>
      <c r="D362" s="102" t="s">
        <v>30</v>
      </c>
      <c r="E362" s="104" t="s">
        <v>31</v>
      </c>
      <c r="F362" s="101">
        <f t="shared" si="122"/>
        <v>0</v>
      </c>
      <c r="G362" s="103" t="s">
        <v>31</v>
      </c>
      <c r="H362" s="103" t="s">
        <v>31</v>
      </c>
      <c r="I362" s="103">
        <f>SUM(I363:I364)</f>
        <v>0</v>
      </c>
      <c r="J362" s="103">
        <f t="shared" ref="J362:K362" si="127">SUM(J363:J364)</f>
        <v>0</v>
      </c>
      <c r="K362" s="103">
        <f t="shared" si="127"/>
        <v>0</v>
      </c>
      <c r="L362" s="139" t="s">
        <v>244</v>
      </c>
      <c r="M362" s="147"/>
    </row>
    <row r="363" spans="1:13" s="114" customFormat="1" ht="34.5" customHeight="1" x14ac:dyDescent="0.2">
      <c r="A363" s="138"/>
      <c r="B363" s="139"/>
      <c r="C363" s="158"/>
      <c r="D363" s="102" t="s">
        <v>46</v>
      </c>
      <c r="E363" s="104" t="s">
        <v>31</v>
      </c>
      <c r="F363" s="101">
        <f t="shared" si="122"/>
        <v>0</v>
      </c>
      <c r="G363" s="103" t="s">
        <v>31</v>
      </c>
      <c r="H363" s="103" t="s">
        <v>31</v>
      </c>
      <c r="I363" s="103">
        <v>0</v>
      </c>
      <c r="J363" s="103">
        <v>0</v>
      </c>
      <c r="K363" s="103">
        <v>0</v>
      </c>
      <c r="L363" s="139"/>
      <c r="M363" s="147"/>
    </row>
    <row r="364" spans="1:13" s="114" customFormat="1" ht="42" customHeight="1" x14ac:dyDescent="0.2">
      <c r="A364" s="138"/>
      <c r="B364" s="139"/>
      <c r="C364" s="158"/>
      <c r="D364" s="102" t="s">
        <v>32</v>
      </c>
      <c r="E364" s="104" t="s">
        <v>31</v>
      </c>
      <c r="F364" s="101">
        <f t="shared" si="122"/>
        <v>0</v>
      </c>
      <c r="G364" s="103" t="s">
        <v>31</v>
      </c>
      <c r="H364" s="103" t="s">
        <v>31</v>
      </c>
      <c r="I364" s="103">
        <v>0</v>
      </c>
      <c r="J364" s="103">
        <v>0</v>
      </c>
      <c r="K364" s="103">
        <v>0</v>
      </c>
      <c r="L364" s="139"/>
      <c r="M364" s="147"/>
    </row>
    <row r="365" spans="1:13" s="114" customFormat="1" ht="17.25" customHeight="1" x14ac:dyDescent="0.2">
      <c r="A365" s="138" t="s">
        <v>195</v>
      </c>
      <c r="B365" s="139" t="s">
        <v>177</v>
      </c>
      <c r="C365" s="158" t="s">
        <v>236</v>
      </c>
      <c r="D365" s="102" t="s">
        <v>30</v>
      </c>
      <c r="E365" s="104" t="s">
        <v>31</v>
      </c>
      <c r="F365" s="101">
        <f t="shared" si="122"/>
        <v>775</v>
      </c>
      <c r="G365" s="103" t="s">
        <v>31</v>
      </c>
      <c r="H365" s="103" t="s">
        <v>31</v>
      </c>
      <c r="I365" s="103">
        <f>SUM(I366:I367)</f>
        <v>775</v>
      </c>
      <c r="J365" s="103">
        <f t="shared" ref="J365:K365" si="128">SUM(J366:J367)</f>
        <v>0</v>
      </c>
      <c r="K365" s="103">
        <f t="shared" si="128"/>
        <v>0</v>
      </c>
      <c r="L365" s="139" t="s">
        <v>36</v>
      </c>
      <c r="M365" s="147"/>
    </row>
    <row r="366" spans="1:13" s="114" customFormat="1" ht="36" customHeight="1" x14ac:dyDescent="0.2">
      <c r="A366" s="138"/>
      <c r="B366" s="139"/>
      <c r="C366" s="158"/>
      <c r="D366" s="102" t="s">
        <v>46</v>
      </c>
      <c r="E366" s="104" t="s">
        <v>31</v>
      </c>
      <c r="F366" s="101">
        <f t="shared" si="122"/>
        <v>156</v>
      </c>
      <c r="G366" s="103" t="s">
        <v>31</v>
      </c>
      <c r="H366" s="103" t="s">
        <v>31</v>
      </c>
      <c r="I366" s="103">
        <v>156</v>
      </c>
      <c r="J366" s="103">
        <v>0</v>
      </c>
      <c r="K366" s="103">
        <v>0</v>
      </c>
      <c r="L366" s="139"/>
      <c r="M366" s="147"/>
    </row>
    <row r="367" spans="1:13" s="114" customFormat="1" ht="35.25" customHeight="1" x14ac:dyDescent="0.2">
      <c r="A367" s="138"/>
      <c r="B367" s="139"/>
      <c r="C367" s="158"/>
      <c r="D367" s="102" t="s">
        <v>32</v>
      </c>
      <c r="E367" s="104" t="s">
        <v>31</v>
      </c>
      <c r="F367" s="101">
        <f t="shared" si="122"/>
        <v>619</v>
      </c>
      <c r="G367" s="103" t="s">
        <v>31</v>
      </c>
      <c r="H367" s="103" t="s">
        <v>31</v>
      </c>
      <c r="I367" s="103">
        <v>619</v>
      </c>
      <c r="J367" s="103">
        <v>0</v>
      </c>
      <c r="K367" s="103">
        <v>0</v>
      </c>
      <c r="L367" s="139"/>
      <c r="M367" s="147"/>
    </row>
    <row r="368" spans="1:13" s="114" customFormat="1" ht="17.25" customHeight="1" x14ac:dyDescent="0.2">
      <c r="A368" s="138" t="s">
        <v>196</v>
      </c>
      <c r="B368" s="139" t="s">
        <v>178</v>
      </c>
      <c r="C368" s="158" t="s">
        <v>236</v>
      </c>
      <c r="D368" s="102" t="s">
        <v>30</v>
      </c>
      <c r="E368" s="104" t="s">
        <v>31</v>
      </c>
      <c r="F368" s="101">
        <f t="shared" si="122"/>
        <v>4527</v>
      </c>
      <c r="G368" s="103" t="s">
        <v>31</v>
      </c>
      <c r="H368" s="103" t="s">
        <v>31</v>
      </c>
      <c r="I368" s="103">
        <f>SUM(I369:I370)</f>
        <v>4527</v>
      </c>
      <c r="J368" s="103">
        <f t="shared" ref="J368:K368" si="129">SUM(J369:J370)</f>
        <v>0</v>
      </c>
      <c r="K368" s="103">
        <f t="shared" si="129"/>
        <v>0</v>
      </c>
      <c r="L368" s="139" t="s">
        <v>36</v>
      </c>
      <c r="M368" s="147"/>
    </row>
    <row r="369" spans="1:13" s="114" customFormat="1" ht="36.75" customHeight="1" x14ac:dyDescent="0.2">
      <c r="A369" s="138"/>
      <c r="B369" s="139"/>
      <c r="C369" s="158"/>
      <c r="D369" s="102" t="s">
        <v>46</v>
      </c>
      <c r="E369" s="104" t="s">
        <v>31</v>
      </c>
      <c r="F369" s="101">
        <f t="shared" si="122"/>
        <v>910</v>
      </c>
      <c r="G369" s="103" t="s">
        <v>31</v>
      </c>
      <c r="H369" s="103" t="s">
        <v>31</v>
      </c>
      <c r="I369" s="103">
        <v>910</v>
      </c>
      <c r="J369" s="103">
        <v>0</v>
      </c>
      <c r="K369" s="103">
        <v>0</v>
      </c>
      <c r="L369" s="139"/>
      <c r="M369" s="147"/>
    </row>
    <row r="370" spans="1:13" s="114" customFormat="1" ht="36.75" customHeight="1" x14ac:dyDescent="0.2">
      <c r="A370" s="138"/>
      <c r="B370" s="139"/>
      <c r="C370" s="158"/>
      <c r="D370" s="102" t="s">
        <v>32</v>
      </c>
      <c r="E370" s="104" t="s">
        <v>31</v>
      </c>
      <c r="F370" s="101">
        <f t="shared" si="122"/>
        <v>3617</v>
      </c>
      <c r="G370" s="103" t="s">
        <v>31</v>
      </c>
      <c r="H370" s="103" t="s">
        <v>31</v>
      </c>
      <c r="I370" s="103">
        <v>3617</v>
      </c>
      <c r="J370" s="103">
        <v>0</v>
      </c>
      <c r="K370" s="103">
        <v>0</v>
      </c>
      <c r="L370" s="139"/>
      <c r="M370" s="147"/>
    </row>
    <row r="371" spans="1:13" s="114" customFormat="1" ht="17.25" customHeight="1" x14ac:dyDescent="0.2">
      <c r="A371" s="140" t="s">
        <v>241</v>
      </c>
      <c r="B371" s="143" t="s">
        <v>240</v>
      </c>
      <c r="C371" s="146" t="s">
        <v>236</v>
      </c>
      <c r="D371" s="102" t="s">
        <v>30</v>
      </c>
      <c r="E371" s="104" t="s">
        <v>31</v>
      </c>
      <c r="F371" s="101">
        <f t="shared" ref="F371:F374" si="130">SUM(I371:K371)</f>
        <v>6875</v>
      </c>
      <c r="G371" s="103" t="s">
        <v>31</v>
      </c>
      <c r="H371" s="103" t="s">
        <v>31</v>
      </c>
      <c r="I371" s="103">
        <f>SUM(I372:I374)</f>
        <v>6875</v>
      </c>
      <c r="J371" s="103">
        <f t="shared" ref="J371:K371" si="131">SUM(J372:J374)</f>
        <v>0</v>
      </c>
      <c r="K371" s="103">
        <f t="shared" si="131"/>
        <v>0</v>
      </c>
      <c r="L371" s="143" t="s">
        <v>36</v>
      </c>
      <c r="M371" s="147"/>
    </row>
    <row r="372" spans="1:13" s="114" customFormat="1" ht="36.75" customHeight="1" x14ac:dyDescent="0.2">
      <c r="A372" s="141"/>
      <c r="B372" s="144"/>
      <c r="C372" s="147"/>
      <c r="D372" s="102" t="s">
        <v>46</v>
      </c>
      <c r="E372" s="104" t="s">
        <v>31</v>
      </c>
      <c r="F372" s="101">
        <f t="shared" si="130"/>
        <v>407</v>
      </c>
      <c r="G372" s="103" t="s">
        <v>31</v>
      </c>
      <c r="H372" s="103" t="s">
        <v>31</v>
      </c>
      <c r="I372" s="103">
        <v>407</v>
      </c>
      <c r="J372" s="103">
        <v>0</v>
      </c>
      <c r="K372" s="103">
        <v>0</v>
      </c>
      <c r="L372" s="144"/>
      <c r="M372" s="147"/>
    </row>
    <row r="373" spans="1:13" s="114" customFormat="1" ht="36.75" customHeight="1" x14ac:dyDescent="0.2">
      <c r="A373" s="141"/>
      <c r="B373" s="144"/>
      <c r="C373" s="147"/>
      <c r="D373" s="102" t="s">
        <v>32</v>
      </c>
      <c r="E373" s="104" t="s">
        <v>31</v>
      </c>
      <c r="F373" s="101">
        <f t="shared" si="130"/>
        <v>1617</v>
      </c>
      <c r="G373" s="103" t="s">
        <v>31</v>
      </c>
      <c r="H373" s="103" t="s">
        <v>31</v>
      </c>
      <c r="I373" s="103">
        <v>1617</v>
      </c>
      <c r="J373" s="103">
        <v>0</v>
      </c>
      <c r="K373" s="103">
        <v>0</v>
      </c>
      <c r="L373" s="144"/>
      <c r="M373" s="147"/>
    </row>
    <row r="374" spans="1:13" s="114" customFormat="1" ht="36.75" customHeight="1" x14ac:dyDescent="0.2">
      <c r="A374" s="142"/>
      <c r="B374" s="145"/>
      <c r="C374" s="148"/>
      <c r="D374" s="102" t="s">
        <v>250</v>
      </c>
      <c r="E374" s="104" t="s">
        <v>31</v>
      </c>
      <c r="F374" s="101">
        <f t="shared" si="130"/>
        <v>4851</v>
      </c>
      <c r="G374" s="103" t="s">
        <v>31</v>
      </c>
      <c r="H374" s="103" t="s">
        <v>31</v>
      </c>
      <c r="I374" s="103">
        <v>4851</v>
      </c>
      <c r="J374" s="103">
        <v>0</v>
      </c>
      <c r="K374" s="103">
        <v>0</v>
      </c>
      <c r="L374" s="145"/>
      <c r="M374" s="148"/>
    </row>
    <row r="375" spans="1:13" s="99" customFormat="1" ht="23.25" customHeight="1" x14ac:dyDescent="0.2">
      <c r="A375" s="149" t="s">
        <v>197</v>
      </c>
      <c r="B375" s="152" t="s">
        <v>249</v>
      </c>
      <c r="C375" s="155" t="s">
        <v>236</v>
      </c>
      <c r="D375" s="113" t="s">
        <v>30</v>
      </c>
      <c r="E375" s="100" t="s">
        <v>31</v>
      </c>
      <c r="F375" s="101">
        <f>SUM(I375:K375)</f>
        <v>0</v>
      </c>
      <c r="G375" s="101" t="s">
        <v>31</v>
      </c>
      <c r="H375" s="101" t="s">
        <v>31</v>
      </c>
      <c r="I375" s="101">
        <f>SUM(I376:I377)</f>
        <v>0</v>
      </c>
      <c r="J375" s="101">
        <f t="shared" ref="J375:K375" si="132">SUM(J376:J377)</f>
        <v>0</v>
      </c>
      <c r="K375" s="101">
        <f t="shared" si="132"/>
        <v>0</v>
      </c>
      <c r="L375" s="152" t="s">
        <v>144</v>
      </c>
      <c r="M375" s="146" t="s">
        <v>67</v>
      </c>
    </row>
    <row r="376" spans="1:13" s="99" customFormat="1" ht="45.75" customHeight="1" x14ac:dyDescent="0.2">
      <c r="A376" s="150"/>
      <c r="B376" s="153"/>
      <c r="C376" s="156"/>
      <c r="D376" s="113" t="s">
        <v>46</v>
      </c>
      <c r="E376" s="100" t="s">
        <v>31</v>
      </c>
      <c r="F376" s="101">
        <f t="shared" ref="F376:F380" si="133">SUM(I376:K376)</f>
        <v>0</v>
      </c>
      <c r="G376" s="101" t="s">
        <v>31</v>
      </c>
      <c r="H376" s="101" t="s">
        <v>31</v>
      </c>
      <c r="I376" s="101">
        <f>I379</f>
        <v>0</v>
      </c>
      <c r="J376" s="101">
        <f t="shared" ref="J376:K377" si="134">J379</f>
        <v>0</v>
      </c>
      <c r="K376" s="101">
        <f t="shared" si="134"/>
        <v>0</v>
      </c>
      <c r="L376" s="153"/>
      <c r="M376" s="147"/>
    </row>
    <row r="377" spans="1:13" s="99" customFormat="1" ht="47.25" customHeight="1" x14ac:dyDescent="0.2">
      <c r="A377" s="151"/>
      <c r="B377" s="154"/>
      <c r="C377" s="157"/>
      <c r="D377" s="113" t="s">
        <v>32</v>
      </c>
      <c r="E377" s="100" t="s">
        <v>31</v>
      </c>
      <c r="F377" s="101">
        <f t="shared" si="133"/>
        <v>0</v>
      </c>
      <c r="G377" s="101" t="s">
        <v>31</v>
      </c>
      <c r="H377" s="101" t="s">
        <v>31</v>
      </c>
      <c r="I377" s="101">
        <f>I380</f>
        <v>0</v>
      </c>
      <c r="J377" s="101">
        <f t="shared" si="134"/>
        <v>0</v>
      </c>
      <c r="K377" s="101">
        <f t="shared" si="134"/>
        <v>0</v>
      </c>
      <c r="L377" s="154"/>
      <c r="M377" s="148"/>
    </row>
    <row r="378" spans="1:13" s="114" customFormat="1" ht="17.25" customHeight="1" x14ac:dyDescent="0.2">
      <c r="A378" s="138" t="s">
        <v>198</v>
      </c>
      <c r="B378" s="139" t="s">
        <v>179</v>
      </c>
      <c r="C378" s="158" t="s">
        <v>236</v>
      </c>
      <c r="D378" s="102" t="s">
        <v>30</v>
      </c>
      <c r="E378" s="104" t="s">
        <v>31</v>
      </c>
      <c r="F378" s="101">
        <f t="shared" si="133"/>
        <v>0</v>
      </c>
      <c r="G378" s="103" t="s">
        <v>31</v>
      </c>
      <c r="H378" s="103" t="s">
        <v>31</v>
      </c>
      <c r="I378" s="103">
        <f>SUM(I379:I380)</f>
        <v>0</v>
      </c>
      <c r="J378" s="103">
        <f t="shared" ref="J378:K378" si="135">SUM(J379:J380)</f>
        <v>0</v>
      </c>
      <c r="K378" s="103">
        <f t="shared" si="135"/>
        <v>0</v>
      </c>
      <c r="L378" s="139" t="s">
        <v>144</v>
      </c>
      <c r="M378" s="158" t="s">
        <v>233</v>
      </c>
    </row>
    <row r="379" spans="1:13" s="114" customFormat="1" ht="36.75" customHeight="1" x14ac:dyDescent="0.2">
      <c r="A379" s="138"/>
      <c r="B379" s="139"/>
      <c r="C379" s="158"/>
      <c r="D379" s="102" t="s">
        <v>46</v>
      </c>
      <c r="E379" s="104" t="s">
        <v>31</v>
      </c>
      <c r="F379" s="101">
        <f t="shared" si="133"/>
        <v>0</v>
      </c>
      <c r="G379" s="103" t="s">
        <v>31</v>
      </c>
      <c r="H379" s="103" t="s">
        <v>31</v>
      </c>
      <c r="I379" s="103">
        <v>0</v>
      </c>
      <c r="J379" s="103">
        <v>0</v>
      </c>
      <c r="K379" s="103">
        <v>0</v>
      </c>
      <c r="L379" s="139"/>
      <c r="M379" s="158"/>
    </row>
    <row r="380" spans="1:13" s="114" customFormat="1" ht="36" customHeight="1" x14ac:dyDescent="0.2">
      <c r="A380" s="138"/>
      <c r="B380" s="139"/>
      <c r="C380" s="158"/>
      <c r="D380" s="102" t="s">
        <v>32</v>
      </c>
      <c r="E380" s="104" t="s">
        <v>31</v>
      </c>
      <c r="F380" s="101">
        <f t="shared" si="133"/>
        <v>0</v>
      </c>
      <c r="G380" s="103" t="s">
        <v>31</v>
      </c>
      <c r="H380" s="103" t="s">
        <v>31</v>
      </c>
      <c r="I380" s="103">
        <v>0</v>
      </c>
      <c r="J380" s="103">
        <v>0</v>
      </c>
      <c r="K380" s="103">
        <v>0</v>
      </c>
      <c r="L380" s="139"/>
      <c r="M380" s="158"/>
    </row>
    <row r="381" spans="1:13" s="114" customFormat="1" ht="15.75" customHeight="1" x14ac:dyDescent="0.2">
      <c r="A381" s="182"/>
      <c r="B381" s="183" t="s">
        <v>2</v>
      </c>
      <c r="C381" s="136" t="s">
        <v>28</v>
      </c>
      <c r="D381" s="108" t="s">
        <v>6</v>
      </c>
      <c r="E381" s="109" t="s">
        <v>31</v>
      </c>
      <c r="F381" s="112">
        <f t="shared" ref="F381:K381" si="136">SUM(F382:F384)</f>
        <v>93150.8</v>
      </c>
      <c r="G381" s="112">
        <f t="shared" si="136"/>
        <v>16270.099999999997</v>
      </c>
      <c r="H381" s="112">
        <f t="shared" si="136"/>
        <v>18048.2</v>
      </c>
      <c r="I381" s="112">
        <f t="shared" si="136"/>
        <v>30785.3</v>
      </c>
      <c r="J381" s="112">
        <f t="shared" si="136"/>
        <v>15479.000000000002</v>
      </c>
      <c r="K381" s="112">
        <f t="shared" si="136"/>
        <v>12568.2</v>
      </c>
      <c r="L381" s="183"/>
      <c r="M381" s="182"/>
    </row>
    <row r="382" spans="1:13" s="114" customFormat="1" ht="45" customHeight="1" x14ac:dyDescent="0.2">
      <c r="A382" s="182"/>
      <c r="B382" s="183"/>
      <c r="C382" s="183" t="s">
        <v>28</v>
      </c>
      <c r="D382" s="108" t="s">
        <v>29</v>
      </c>
      <c r="E382" s="109" t="s">
        <v>31</v>
      </c>
      <c r="F382" s="112">
        <f>SUM(G382:K382)</f>
        <v>71838.600000000006</v>
      </c>
      <c r="G382" s="110">
        <f>G6+G90+G122+G152+G164+G191+G200+G212</f>
        <v>15427.799999999997</v>
      </c>
      <c r="H382" s="110">
        <f>H6+H90+H122+H152+H164+H191+H200+H212</f>
        <v>15642.7</v>
      </c>
      <c r="I382" s="110">
        <f t="shared" ref="I382:K383" si="137">I218+I287+I317+I356+I376</f>
        <v>16800.3</v>
      </c>
      <c r="J382" s="110">
        <f t="shared" si="137"/>
        <v>12272.400000000001</v>
      </c>
      <c r="K382" s="110">
        <f t="shared" si="137"/>
        <v>11695.400000000001</v>
      </c>
      <c r="L382" s="183"/>
      <c r="M382" s="182"/>
    </row>
    <row r="383" spans="1:13" s="114" customFormat="1" ht="43.5" customHeight="1" x14ac:dyDescent="0.2">
      <c r="A383" s="182"/>
      <c r="B383" s="183"/>
      <c r="C383" s="183"/>
      <c r="D383" s="111" t="s">
        <v>32</v>
      </c>
      <c r="E383" s="109" t="s">
        <v>31</v>
      </c>
      <c r="F383" s="112">
        <f>SUM(G383:K383)</f>
        <v>16461.2</v>
      </c>
      <c r="G383" s="112">
        <f>G7+G91+G165+G123</f>
        <v>842.30000000000007</v>
      </c>
      <c r="H383" s="112">
        <f>H7+H91+H165+H123+H153</f>
        <v>2405.5</v>
      </c>
      <c r="I383" s="110">
        <f t="shared" si="137"/>
        <v>9134</v>
      </c>
      <c r="J383" s="110">
        <f t="shared" si="137"/>
        <v>3206.6000000000004</v>
      </c>
      <c r="K383" s="110">
        <f t="shared" si="137"/>
        <v>872.80000000000007</v>
      </c>
      <c r="L383" s="183"/>
      <c r="M383" s="182"/>
    </row>
    <row r="384" spans="1:13" s="114" customFormat="1" ht="34.5" customHeight="1" x14ac:dyDescent="0.2">
      <c r="A384" s="182"/>
      <c r="B384" s="183"/>
      <c r="C384" s="183"/>
      <c r="D384" s="111" t="s">
        <v>250</v>
      </c>
      <c r="E384" s="109" t="s">
        <v>31</v>
      </c>
      <c r="F384" s="137">
        <f t="shared" ref="F384" si="138">SUM(I384:K384)</f>
        <v>4851</v>
      </c>
      <c r="G384" s="137" t="s">
        <v>31</v>
      </c>
      <c r="H384" s="137" t="s">
        <v>31</v>
      </c>
      <c r="I384" s="110">
        <f>I358</f>
        <v>4851</v>
      </c>
      <c r="J384" s="110">
        <f t="shared" ref="J384:K384" si="139">J358</f>
        <v>0</v>
      </c>
      <c r="K384" s="110">
        <f t="shared" si="139"/>
        <v>0</v>
      </c>
      <c r="L384" s="183"/>
      <c r="M384" s="182"/>
    </row>
    <row r="385" spans="1:13" ht="27.75" hidden="1" customHeight="1" thickBot="1" x14ac:dyDescent="0.25">
      <c r="A385" s="86"/>
      <c r="B385" s="91"/>
      <c r="C385" s="91"/>
      <c r="D385" s="87"/>
      <c r="E385" s="88"/>
      <c r="F385" s="89"/>
      <c r="G385" s="90"/>
      <c r="H385" s="90"/>
      <c r="I385" s="90"/>
      <c r="J385" s="90"/>
      <c r="K385" s="90"/>
      <c r="L385" s="91"/>
      <c r="M385" s="86"/>
    </row>
    <row r="386" spans="1:13" ht="21.75" hidden="1" customHeight="1" thickBot="1" x14ac:dyDescent="0.25">
      <c r="D386" s="184" t="s">
        <v>55</v>
      </c>
      <c r="E386" s="185"/>
      <c r="F386" s="17" t="s">
        <v>9</v>
      </c>
      <c r="G386" s="18">
        <v>2017</v>
      </c>
      <c r="H386" s="18">
        <v>2018</v>
      </c>
      <c r="I386" s="18">
        <v>2019</v>
      </c>
      <c r="J386" s="18">
        <v>2020</v>
      </c>
      <c r="K386" s="92">
        <v>2021</v>
      </c>
      <c r="L386" s="19" t="s">
        <v>9</v>
      </c>
    </row>
    <row r="387" spans="1:13" ht="12" hidden="1" customHeight="1" x14ac:dyDescent="0.2">
      <c r="D387" s="176" t="s">
        <v>56</v>
      </c>
      <c r="E387" s="20" t="s">
        <v>6</v>
      </c>
      <c r="F387" s="74">
        <f>SUM(F388:F389)</f>
        <v>36724.400000000001</v>
      </c>
      <c r="G387" s="21">
        <f t="shared" ref="G387:K387" si="140">SUM(G388:G389)</f>
        <v>6988.7000000000007</v>
      </c>
      <c r="H387" s="21">
        <f t="shared" si="140"/>
        <v>10331.199999999999</v>
      </c>
      <c r="I387" s="21">
        <f t="shared" si="140"/>
        <v>6881</v>
      </c>
      <c r="J387" s="21">
        <f t="shared" si="140"/>
        <v>6275.6</v>
      </c>
      <c r="K387" s="93">
        <f t="shared" si="140"/>
        <v>6247.9</v>
      </c>
      <c r="L387" s="22">
        <f>SUM(G387:K387)</f>
        <v>36724.400000000001</v>
      </c>
    </row>
    <row r="388" spans="1:13" ht="12" hidden="1" customHeight="1" x14ac:dyDescent="0.2">
      <c r="D388" s="177"/>
      <c r="E388" s="23" t="s">
        <v>57</v>
      </c>
      <c r="F388" s="75">
        <f>F12+F39+F66+F93+F96+F101+F128+F191+F200+F212+F155+F157+F159+F230+F254+F260+F284+F293+F323+F347+F350</f>
        <v>36724.400000000001</v>
      </c>
      <c r="G388" s="24">
        <f>G12+G39+G66+G93+G96+G101+G128+G191+G200+G212+G155+G157+G159</f>
        <v>6988.7000000000007</v>
      </c>
      <c r="H388" s="24">
        <f>H12+H39+H66+H93+H96+H101+H128+H191+H200+H212+H155+H157+H159</f>
        <v>10331.199999999999</v>
      </c>
      <c r="I388" s="24">
        <f t="shared" ref="I388:K389" si="141">I230+I254+I260+I284+I293+I323+I347+I350</f>
        <v>6881</v>
      </c>
      <c r="J388" s="24">
        <f t="shared" si="141"/>
        <v>6275.6</v>
      </c>
      <c r="K388" s="24">
        <f t="shared" si="141"/>
        <v>6247.9</v>
      </c>
      <c r="L388" s="25">
        <f>G388+H388+I388+J388+K388</f>
        <v>36724.400000000001</v>
      </c>
    </row>
    <row r="389" spans="1:13" ht="12.75" hidden="1" customHeight="1" thickBot="1" x14ac:dyDescent="0.25">
      <c r="D389" s="178"/>
      <c r="E389" s="26" t="s">
        <v>58</v>
      </c>
      <c r="F389" s="76">
        <f>F94+F192+F231+F255+F261+F294+F324+F348+F351</f>
        <v>0</v>
      </c>
      <c r="G389" s="27">
        <f>G94+G192</f>
        <v>0</v>
      </c>
      <c r="H389" s="27">
        <f>H94+H192</f>
        <v>0</v>
      </c>
      <c r="I389" s="24">
        <f t="shared" si="141"/>
        <v>0</v>
      </c>
      <c r="J389" s="24">
        <f t="shared" si="141"/>
        <v>0</v>
      </c>
      <c r="K389" s="24">
        <f t="shared" si="141"/>
        <v>0</v>
      </c>
      <c r="L389" s="28">
        <f t="shared" ref="L389:L395" si="142">G389+H389+I389+J389+K389</f>
        <v>0</v>
      </c>
    </row>
    <row r="390" spans="1:13" ht="12" hidden="1" customHeight="1" x14ac:dyDescent="0.2">
      <c r="D390" s="176" t="s">
        <v>22</v>
      </c>
      <c r="E390" s="20" t="s">
        <v>6</v>
      </c>
      <c r="F390" s="77">
        <f t="shared" ref="F390:K390" si="143">SUM(F391:F392)</f>
        <v>17892.099999999999</v>
      </c>
      <c r="G390" s="30">
        <f t="shared" si="143"/>
        <v>3977</v>
      </c>
      <c r="H390" s="30">
        <f t="shared" si="143"/>
        <v>2331.3000000000002</v>
      </c>
      <c r="I390" s="30">
        <f t="shared" si="143"/>
        <v>4647.3999999999996</v>
      </c>
      <c r="J390" s="30">
        <f t="shared" si="143"/>
        <v>4930.6000000000004</v>
      </c>
      <c r="K390" s="94">
        <f t="shared" si="143"/>
        <v>2005.8000000000002</v>
      </c>
      <c r="L390" s="22">
        <f t="shared" si="142"/>
        <v>17892.100000000002</v>
      </c>
    </row>
    <row r="391" spans="1:13" ht="12" hidden="1" customHeight="1" x14ac:dyDescent="0.2">
      <c r="D391" s="177"/>
      <c r="E391" s="23" t="s">
        <v>57</v>
      </c>
      <c r="F391" s="75">
        <f>F18+F45+F72+F105+F134+F161+F236+F266+F299+F329+F353</f>
        <v>8629.2999999999993</v>
      </c>
      <c r="G391" s="24">
        <f>G18+G45+G72+G105+G134+G161</f>
        <v>3199.7</v>
      </c>
      <c r="H391" s="24">
        <f>H18+H45+H72+H105+H134+H161</f>
        <v>902.59999999999991</v>
      </c>
      <c r="I391" s="24">
        <f t="shared" ref="I391:K392" si="144">I236+I266+I299+I329+I353</f>
        <v>1670</v>
      </c>
      <c r="J391" s="24">
        <f t="shared" si="144"/>
        <v>1724</v>
      </c>
      <c r="K391" s="24">
        <f t="shared" si="144"/>
        <v>1133</v>
      </c>
      <c r="L391" s="25">
        <f t="shared" si="142"/>
        <v>8629.2999999999993</v>
      </c>
    </row>
    <row r="392" spans="1:13" ht="12.75" hidden="1" customHeight="1" thickBot="1" x14ac:dyDescent="0.25">
      <c r="D392" s="178"/>
      <c r="E392" s="26" t="s">
        <v>58</v>
      </c>
      <c r="F392" s="76">
        <f>F19+F46+F73+F106+F135+F162+F237+F267+F300+F330+F354</f>
        <v>9262.7999999999993</v>
      </c>
      <c r="G392" s="27">
        <f>G19+G46+G73+G106+G135+G162</f>
        <v>777.3</v>
      </c>
      <c r="H392" s="27">
        <f>H19+H46+H73+H106+H135+H162</f>
        <v>1428.7</v>
      </c>
      <c r="I392" s="24">
        <f t="shared" si="144"/>
        <v>2977.4</v>
      </c>
      <c r="J392" s="24">
        <f t="shared" si="144"/>
        <v>3206.6</v>
      </c>
      <c r="K392" s="24">
        <f t="shared" si="144"/>
        <v>872.80000000000007</v>
      </c>
      <c r="L392" s="28">
        <f t="shared" si="142"/>
        <v>9262.7999999999993</v>
      </c>
    </row>
    <row r="393" spans="1:13" ht="12" hidden="1" customHeight="1" x14ac:dyDescent="0.2">
      <c r="D393" s="176" t="s">
        <v>59</v>
      </c>
      <c r="E393" s="20" t="s">
        <v>6</v>
      </c>
      <c r="F393" s="77">
        <f t="shared" ref="F393:K393" si="145">SUM(F394:F395)</f>
        <v>6679.7000000000007</v>
      </c>
      <c r="G393" s="30">
        <f t="shared" si="145"/>
        <v>1042.5999999999999</v>
      </c>
      <c r="H393" s="30">
        <f t="shared" si="145"/>
        <v>1243.5</v>
      </c>
      <c r="I393" s="30">
        <f t="shared" si="145"/>
        <v>1572.8</v>
      </c>
      <c r="J393" s="30">
        <f t="shared" si="145"/>
        <v>1410.4</v>
      </c>
      <c r="K393" s="94">
        <f t="shared" si="145"/>
        <v>1410.4</v>
      </c>
      <c r="L393" s="22">
        <f t="shared" si="142"/>
        <v>6679.6999999999989</v>
      </c>
    </row>
    <row r="394" spans="1:13" ht="12" hidden="1" customHeight="1" x14ac:dyDescent="0.2">
      <c r="D394" s="177"/>
      <c r="E394" s="23" t="s">
        <v>57</v>
      </c>
      <c r="F394" s="78">
        <f>F15+F42+F69+F103+F131+F233+F263+F296+F326</f>
        <v>6609.3000000000011</v>
      </c>
      <c r="G394" s="24">
        <f>G15+G42+G69+G103+G131</f>
        <v>977.6</v>
      </c>
      <c r="H394" s="24">
        <f>H15+H42+H69+H103+H131</f>
        <v>1240.7</v>
      </c>
      <c r="I394" s="24">
        <f t="shared" ref="I394:K395" si="146">I233+I263+I296+I326</f>
        <v>1570.2</v>
      </c>
      <c r="J394" s="24">
        <f t="shared" si="146"/>
        <v>1410.4</v>
      </c>
      <c r="K394" s="24">
        <f t="shared" si="146"/>
        <v>1410.4</v>
      </c>
      <c r="L394" s="25">
        <f t="shared" si="142"/>
        <v>6609.2999999999993</v>
      </c>
    </row>
    <row r="395" spans="1:13" ht="12.75" hidden="1" customHeight="1" thickBot="1" x14ac:dyDescent="0.25">
      <c r="D395" s="178"/>
      <c r="E395" s="42" t="s">
        <v>58</v>
      </c>
      <c r="F395" s="79">
        <f>F16+F43+F70+F132+F234+F264+F297+F327</f>
        <v>70.399999999999991</v>
      </c>
      <c r="G395" s="33">
        <f>G16+G43+G70+G132</f>
        <v>65</v>
      </c>
      <c r="H395" s="33">
        <f>H16+H43+H70+H132</f>
        <v>2.8</v>
      </c>
      <c r="I395" s="33">
        <f t="shared" si="146"/>
        <v>2.6</v>
      </c>
      <c r="J395" s="33">
        <f t="shared" si="146"/>
        <v>0</v>
      </c>
      <c r="K395" s="33">
        <f t="shared" si="146"/>
        <v>0</v>
      </c>
      <c r="L395" s="55">
        <f t="shared" si="142"/>
        <v>70.399999999999991</v>
      </c>
    </row>
    <row r="396" spans="1:13" ht="12" hidden="1" customHeight="1" x14ac:dyDescent="0.2">
      <c r="D396" s="179" t="s">
        <v>60</v>
      </c>
      <c r="E396" s="34" t="s">
        <v>6</v>
      </c>
      <c r="F396" s="80">
        <f>SUM(F397:F399)</f>
        <v>17841.900000000001</v>
      </c>
      <c r="G396" s="30">
        <f>SUM(G397:G399)</f>
        <v>2113.5</v>
      </c>
      <c r="H396" s="30">
        <f t="shared" ref="H396:K396" si="147">SUM(H397:H399)</f>
        <v>867.4</v>
      </c>
      <c r="I396" s="30">
        <f t="shared" si="147"/>
        <v>14261</v>
      </c>
      <c r="J396" s="30">
        <f t="shared" si="147"/>
        <v>300</v>
      </c>
      <c r="K396" s="30">
        <f t="shared" si="147"/>
        <v>300</v>
      </c>
      <c r="L396" s="22">
        <f>G396+H396+I396+J396+K396</f>
        <v>17841.900000000001</v>
      </c>
    </row>
    <row r="397" spans="1:13" ht="13.5" hidden="1" customHeight="1" x14ac:dyDescent="0.2">
      <c r="D397" s="180"/>
      <c r="E397" s="36" t="s">
        <v>57</v>
      </c>
      <c r="F397" s="81">
        <f>F21+F48+F75+F108+F137+F182+F224+F239+F269+F302+F332+F366+F369+F372</f>
        <v>6593.9</v>
      </c>
      <c r="G397" s="24">
        <f>G21+G48+G75+G108+G137</f>
        <v>2113.5</v>
      </c>
      <c r="H397" s="24">
        <f>H21+H48+H75+H108+H137+H182</f>
        <v>624.4</v>
      </c>
      <c r="I397" s="24">
        <f>I224+I239+I269+I302+I332+I356</f>
        <v>3256</v>
      </c>
      <c r="J397" s="24">
        <f>J224+J239+J269+J302+J332</f>
        <v>300</v>
      </c>
      <c r="K397" s="124">
        <f>K224+K239+K269+K302+K332</f>
        <v>300</v>
      </c>
      <c r="L397" s="25">
        <f t="shared" ref="L397:L411" si="148">G397+H397+I397+J397+K397</f>
        <v>6593.9</v>
      </c>
    </row>
    <row r="398" spans="1:13" ht="13.5" hidden="1" customHeight="1" x14ac:dyDescent="0.2">
      <c r="D398" s="180"/>
      <c r="E398" s="36" t="s">
        <v>58</v>
      </c>
      <c r="F398" s="81">
        <f>F183+F225+F240+F270+F303+F333+F370+F373+F367</f>
        <v>6397</v>
      </c>
      <c r="G398" s="24">
        <f>G183</f>
        <v>0</v>
      </c>
      <c r="H398" s="24">
        <f>H183</f>
        <v>243</v>
      </c>
      <c r="I398" s="24">
        <f>I225+I240+I270+I303+I333+I357</f>
        <v>6154</v>
      </c>
      <c r="J398" s="24">
        <f>J225+J240+J270+J303+J333</f>
        <v>0</v>
      </c>
      <c r="K398" s="124">
        <f>K225+K240+K270+K303+K333</f>
        <v>0</v>
      </c>
      <c r="L398" s="25">
        <f t="shared" si="148"/>
        <v>6397</v>
      </c>
    </row>
    <row r="399" spans="1:13" ht="13.5" hidden="1" customHeight="1" thickBot="1" x14ac:dyDescent="0.25">
      <c r="D399" s="181"/>
      <c r="E399" s="38" t="s">
        <v>251</v>
      </c>
      <c r="F399" s="82">
        <f>F358</f>
        <v>4851</v>
      </c>
      <c r="G399" s="27">
        <v>0</v>
      </c>
      <c r="H399" s="27">
        <v>0</v>
      </c>
      <c r="I399" s="27">
        <f>I358</f>
        <v>4851</v>
      </c>
      <c r="J399" s="27">
        <f t="shared" ref="J399:K399" si="149">J358</f>
        <v>0</v>
      </c>
      <c r="K399" s="125">
        <f t="shared" si="149"/>
        <v>0</v>
      </c>
      <c r="L399" s="28">
        <f t="shared" si="148"/>
        <v>4851</v>
      </c>
    </row>
    <row r="400" spans="1:13" ht="12.75" hidden="1" customHeight="1" thickBot="1" x14ac:dyDescent="0.25">
      <c r="D400" s="40" t="s">
        <v>61</v>
      </c>
      <c r="E400" s="119" t="s">
        <v>57</v>
      </c>
      <c r="F400" s="123">
        <f>F24+F51+F78+F111+F140+F242+F272+F305+F335</f>
        <v>8381.2000000000007</v>
      </c>
      <c r="G400" s="116">
        <f>G24+G51+G78+G111+G140</f>
        <v>2148.3000000000002</v>
      </c>
      <c r="H400" s="116">
        <f>H24+H51+H78+H111+H140</f>
        <v>1674.1000000000001</v>
      </c>
      <c r="I400" s="116">
        <f>I242+I272+I305+I335</f>
        <v>1959</v>
      </c>
      <c r="J400" s="116">
        <f>J242+J272+J305+J335</f>
        <v>1279</v>
      </c>
      <c r="K400" s="116">
        <f>K242+K272+K305+K335</f>
        <v>1320.8</v>
      </c>
      <c r="L400" s="118">
        <f t="shared" si="148"/>
        <v>8381.2000000000007</v>
      </c>
    </row>
    <row r="401" spans="4:12" ht="12" hidden="1" customHeight="1" x14ac:dyDescent="0.2">
      <c r="D401" s="179" t="s">
        <v>140</v>
      </c>
      <c r="E401" s="20" t="s">
        <v>6</v>
      </c>
      <c r="F401" s="80">
        <f t="shared" ref="F401:K401" si="150">SUM(F402:F403)</f>
        <v>2129.5</v>
      </c>
      <c r="G401" s="30">
        <f t="shared" si="150"/>
        <v>0</v>
      </c>
      <c r="H401" s="30">
        <f t="shared" si="150"/>
        <v>533.5</v>
      </c>
      <c r="I401" s="30">
        <f t="shared" si="150"/>
        <v>532</v>
      </c>
      <c r="J401" s="30">
        <f t="shared" si="150"/>
        <v>532</v>
      </c>
      <c r="K401" s="94">
        <f t="shared" si="150"/>
        <v>532</v>
      </c>
      <c r="L401" s="22">
        <f t="shared" si="148"/>
        <v>2129.5</v>
      </c>
    </row>
    <row r="402" spans="4:12" ht="13.5" hidden="1" customHeight="1" x14ac:dyDescent="0.2">
      <c r="D402" s="180"/>
      <c r="E402" s="23" t="s">
        <v>57</v>
      </c>
      <c r="F402" s="81">
        <f>F27+F54+F81+F113+F143+F185+F245+F275+F308+F338</f>
        <v>1885.5</v>
      </c>
      <c r="G402" s="24">
        <f>G27+G54+G81+G113+G143+G185</f>
        <v>0</v>
      </c>
      <c r="H402" s="24">
        <f>H27+H54+H81+H113+H143+H185</f>
        <v>289.5</v>
      </c>
      <c r="I402" s="24">
        <f t="shared" ref="I402:K403" si="151">I245+I275+I308+I338</f>
        <v>532</v>
      </c>
      <c r="J402" s="24">
        <f t="shared" si="151"/>
        <v>532</v>
      </c>
      <c r="K402" s="24">
        <f t="shared" si="151"/>
        <v>532</v>
      </c>
      <c r="L402" s="25">
        <f t="shared" si="148"/>
        <v>1885.5</v>
      </c>
    </row>
    <row r="403" spans="4:12" ht="13.5" hidden="1" customHeight="1" thickBot="1" x14ac:dyDescent="0.25">
      <c r="D403" s="181"/>
      <c r="E403" s="42" t="s">
        <v>58</v>
      </c>
      <c r="F403" s="83">
        <f>F186+F246+F276+F309+F339+F377</f>
        <v>244</v>
      </c>
      <c r="G403" s="33">
        <f>G186</f>
        <v>0</v>
      </c>
      <c r="H403" s="33">
        <f>H186</f>
        <v>244</v>
      </c>
      <c r="I403" s="24">
        <f t="shared" si="151"/>
        <v>0</v>
      </c>
      <c r="J403" s="24">
        <f t="shared" si="151"/>
        <v>0</v>
      </c>
      <c r="K403" s="24">
        <f t="shared" si="151"/>
        <v>0</v>
      </c>
      <c r="L403" s="28">
        <f t="shared" si="148"/>
        <v>244</v>
      </c>
    </row>
    <row r="404" spans="4:12" ht="13.5" hidden="1" customHeight="1" x14ac:dyDescent="0.2">
      <c r="D404" s="179" t="s">
        <v>141</v>
      </c>
      <c r="E404" s="20" t="s">
        <v>6</v>
      </c>
      <c r="F404" s="80">
        <f t="shared" ref="F404:K404" si="152">SUM(F405:F406)</f>
        <v>937.8</v>
      </c>
      <c r="G404" s="30">
        <f t="shared" si="152"/>
        <v>0</v>
      </c>
      <c r="H404" s="30">
        <f t="shared" si="152"/>
        <v>856</v>
      </c>
      <c r="I404" s="30">
        <f t="shared" si="152"/>
        <v>29.1</v>
      </c>
      <c r="J404" s="30">
        <f t="shared" si="152"/>
        <v>26.400000000000002</v>
      </c>
      <c r="K404" s="94">
        <f t="shared" si="152"/>
        <v>26.3</v>
      </c>
      <c r="L404" s="22">
        <f t="shared" si="148"/>
        <v>937.8</v>
      </c>
    </row>
    <row r="405" spans="4:12" ht="13.5" hidden="1" customHeight="1" x14ac:dyDescent="0.2">
      <c r="D405" s="180"/>
      <c r="E405" s="23" t="s">
        <v>57</v>
      </c>
      <c r="F405" s="81">
        <f>F30+F57+F84+F116+F146+F188+F248+F278+F311+F341</f>
        <v>450.8</v>
      </c>
      <c r="G405" s="24">
        <f>G30+G57+G84+G116+G146+G188</f>
        <v>0</v>
      </c>
      <c r="H405" s="24">
        <f>H30+H57+H84+H116+H146+H188</f>
        <v>369</v>
      </c>
      <c r="I405" s="24">
        <f t="shared" ref="I405:K406" si="153">I248+I278+I311+I341</f>
        <v>29.1</v>
      </c>
      <c r="J405" s="24">
        <f t="shared" si="153"/>
        <v>26.400000000000002</v>
      </c>
      <c r="K405" s="24">
        <f t="shared" si="153"/>
        <v>26.3</v>
      </c>
      <c r="L405" s="25">
        <f t="shared" si="148"/>
        <v>450.8</v>
      </c>
    </row>
    <row r="406" spans="4:12" ht="13.5" hidden="1" customHeight="1" thickBot="1" x14ac:dyDescent="0.25">
      <c r="D406" s="181"/>
      <c r="E406" s="26" t="s">
        <v>58</v>
      </c>
      <c r="F406" s="82">
        <f>F189+F249+F279+F312+F342</f>
        <v>487</v>
      </c>
      <c r="G406" s="27">
        <f>G189</f>
        <v>0</v>
      </c>
      <c r="H406" s="27">
        <f>H189</f>
        <v>487</v>
      </c>
      <c r="I406" s="27">
        <f t="shared" si="153"/>
        <v>0</v>
      </c>
      <c r="J406" s="27">
        <f t="shared" si="153"/>
        <v>0</v>
      </c>
      <c r="K406" s="27">
        <f t="shared" si="153"/>
        <v>0</v>
      </c>
      <c r="L406" s="28">
        <f t="shared" si="148"/>
        <v>487</v>
      </c>
    </row>
    <row r="407" spans="4:12" ht="12.75" hidden="1" customHeight="1" thickBot="1" x14ac:dyDescent="0.25">
      <c r="D407" s="135" t="s">
        <v>142</v>
      </c>
      <c r="E407" s="44" t="s">
        <v>57</v>
      </c>
      <c r="F407" s="84">
        <f>F33+F60+F87+F119+F149+F251+F281+F314+F344</f>
        <v>2564.1999999999998</v>
      </c>
      <c r="G407" s="45">
        <f>G33+G60+G87+G119+G149</f>
        <v>0</v>
      </c>
      <c r="H407" s="45">
        <f>H33+H60+H87+H119+H149</f>
        <v>211.20000000000002</v>
      </c>
      <c r="I407" s="45">
        <f>I251+I281+I314+I344</f>
        <v>903</v>
      </c>
      <c r="J407" s="45">
        <f>J251+J281+J314+J344</f>
        <v>725</v>
      </c>
      <c r="K407" s="45">
        <f>K251+K281+K314+K344</f>
        <v>725</v>
      </c>
      <c r="L407" s="118">
        <f t="shared" si="148"/>
        <v>2564.1999999999998</v>
      </c>
    </row>
    <row r="408" spans="4:12" ht="12" hidden="1" customHeight="1" x14ac:dyDescent="0.2">
      <c r="D408" s="46"/>
      <c r="E408" s="23" t="s">
        <v>57</v>
      </c>
      <c r="F408" s="74">
        <f t="shared" ref="F408:K408" si="154">F388+F391+F394+F397+F400+F402+F405+F407</f>
        <v>71838.600000000006</v>
      </c>
      <c r="G408" s="21">
        <f t="shared" si="154"/>
        <v>15427.800000000003</v>
      </c>
      <c r="H408" s="21">
        <f t="shared" si="154"/>
        <v>15642.7</v>
      </c>
      <c r="I408" s="21">
        <f t="shared" si="154"/>
        <v>16800.300000000003</v>
      </c>
      <c r="J408" s="21">
        <f t="shared" si="154"/>
        <v>12272.4</v>
      </c>
      <c r="K408" s="93">
        <f t="shared" si="154"/>
        <v>11695.399999999998</v>
      </c>
      <c r="L408" s="47">
        <f>G408+H408+I408+J408+K408</f>
        <v>71838.600000000006</v>
      </c>
    </row>
    <row r="409" spans="4:12" ht="12" hidden="1" customHeight="1" x14ac:dyDescent="0.2">
      <c r="D409" s="46"/>
      <c r="E409" s="23" t="s">
        <v>58</v>
      </c>
      <c r="F409" s="78">
        <f t="shared" ref="F409:K409" si="155">F389+F392+F395+F398+F403+F406</f>
        <v>16461.199999999997</v>
      </c>
      <c r="G409" s="31">
        <f t="shared" si="155"/>
        <v>842.3</v>
      </c>
      <c r="H409" s="31">
        <f t="shared" si="155"/>
        <v>2405.5</v>
      </c>
      <c r="I409" s="31">
        <f t="shared" si="155"/>
        <v>9134</v>
      </c>
      <c r="J409" s="31">
        <f t="shared" si="155"/>
        <v>3206.6</v>
      </c>
      <c r="K409" s="95">
        <f t="shared" si="155"/>
        <v>872.80000000000007</v>
      </c>
      <c r="L409" s="25">
        <f>G409+H409+I409+J409+K409</f>
        <v>16461.2</v>
      </c>
    </row>
    <row r="410" spans="4:12" ht="12" hidden="1" customHeight="1" x14ac:dyDescent="0.2">
      <c r="D410" s="46"/>
      <c r="E410" s="42" t="s">
        <v>251</v>
      </c>
      <c r="F410" s="79">
        <v>4851</v>
      </c>
      <c r="G410" s="32">
        <v>0</v>
      </c>
      <c r="H410" s="32">
        <v>0</v>
      </c>
      <c r="I410" s="32">
        <v>4851</v>
      </c>
      <c r="J410" s="32">
        <v>0</v>
      </c>
      <c r="K410" s="126">
        <v>0</v>
      </c>
      <c r="L410" s="25">
        <f>G410+H410+I410+J410+K410</f>
        <v>4851</v>
      </c>
    </row>
    <row r="411" spans="4:12" ht="12.75" hidden="1" customHeight="1" thickBot="1" x14ac:dyDescent="0.25">
      <c r="D411" s="48"/>
      <c r="E411" s="26" t="s">
        <v>6</v>
      </c>
      <c r="F411" s="85">
        <f>SUM(F408:F410)</f>
        <v>93150.8</v>
      </c>
      <c r="G411" s="85">
        <f t="shared" ref="G411:K411" si="156">SUM(G408:G410)</f>
        <v>16270.100000000002</v>
      </c>
      <c r="H411" s="85">
        <f t="shared" si="156"/>
        <v>18048.2</v>
      </c>
      <c r="I411" s="85">
        <f t="shared" si="156"/>
        <v>30785.300000000003</v>
      </c>
      <c r="J411" s="85">
        <f t="shared" si="156"/>
        <v>15479</v>
      </c>
      <c r="K411" s="85">
        <f t="shared" si="156"/>
        <v>12568.199999999997</v>
      </c>
      <c r="L411" s="28">
        <f t="shared" si="148"/>
        <v>93150.8</v>
      </c>
    </row>
    <row r="412" spans="4:12" ht="12" hidden="1" customHeight="1" x14ac:dyDescent="0.2">
      <c r="G412" s="50"/>
      <c r="H412" s="50">
        <f>H411-H381</f>
        <v>0</v>
      </c>
      <c r="I412" s="50"/>
      <c r="J412" s="50"/>
      <c r="K412" s="50"/>
    </row>
    <row r="413" spans="4:12" ht="13.5" hidden="1" customHeight="1" thickBot="1" x14ac:dyDescent="0.25">
      <c r="D413" s="51" t="s">
        <v>62</v>
      </c>
      <c r="F413" s="52"/>
      <c r="G413" s="52"/>
      <c r="H413" s="52"/>
      <c r="I413" s="52"/>
      <c r="J413" s="52"/>
      <c r="K413" s="52"/>
    </row>
    <row r="414" spans="4:12" ht="18" hidden="1" customHeight="1" thickBot="1" x14ac:dyDescent="0.25">
      <c r="D414" s="53" t="s">
        <v>55</v>
      </c>
      <c r="E414" s="54"/>
      <c r="F414" s="17" t="s">
        <v>9</v>
      </c>
      <c r="G414" s="18">
        <v>2017</v>
      </c>
      <c r="H414" s="18">
        <v>2018</v>
      </c>
      <c r="I414" s="18">
        <v>2019</v>
      </c>
      <c r="J414" s="18">
        <v>2020</v>
      </c>
      <c r="K414" s="92">
        <v>2021</v>
      </c>
      <c r="L414" s="19" t="s">
        <v>9</v>
      </c>
    </row>
    <row r="415" spans="4:12" ht="12" hidden="1" customHeight="1" x14ac:dyDescent="0.2">
      <c r="D415" s="176" t="s">
        <v>56</v>
      </c>
      <c r="E415" s="20" t="s">
        <v>6</v>
      </c>
      <c r="F415" s="21"/>
      <c r="G415" s="21"/>
      <c r="H415" s="21">
        <f>SUM(H416:H417)</f>
        <v>10331.200000000001</v>
      </c>
      <c r="I415" s="21">
        <f>SUM(I416:I417)</f>
        <v>6881</v>
      </c>
      <c r="J415" s="21">
        <f>SUM(J416:J417)</f>
        <v>6275.6</v>
      </c>
      <c r="K415" s="21">
        <f>SUM(K416:K417)</f>
        <v>6247.9</v>
      </c>
      <c r="L415" s="22"/>
    </row>
    <row r="416" spans="4:12" ht="12" hidden="1" customHeight="1" x14ac:dyDescent="0.2">
      <c r="D416" s="177"/>
      <c r="E416" s="23" t="s">
        <v>57</v>
      </c>
      <c r="F416" s="24"/>
      <c r="G416" s="24"/>
      <c r="H416" s="24">
        <v>10331.200000000001</v>
      </c>
      <c r="I416" s="24">
        <v>6881</v>
      </c>
      <c r="J416" s="24">
        <v>6275.6</v>
      </c>
      <c r="K416" s="24">
        <v>6247.9</v>
      </c>
      <c r="L416" s="25"/>
    </row>
    <row r="417" spans="4:12" ht="12.75" hidden="1" customHeight="1" thickBot="1" x14ac:dyDescent="0.25">
      <c r="D417" s="178"/>
      <c r="E417" s="26" t="s">
        <v>58</v>
      </c>
      <c r="F417" s="27"/>
      <c r="G417" s="27"/>
      <c r="H417" s="27">
        <v>0</v>
      </c>
      <c r="I417" s="27">
        <v>0</v>
      </c>
      <c r="J417" s="27">
        <v>0</v>
      </c>
      <c r="K417" s="27">
        <v>0</v>
      </c>
      <c r="L417" s="28"/>
    </row>
    <row r="418" spans="4:12" ht="12" hidden="1" customHeight="1" x14ac:dyDescent="0.2">
      <c r="D418" s="176" t="s">
        <v>22</v>
      </c>
      <c r="E418" s="20" t="s">
        <v>6</v>
      </c>
      <c r="F418" s="29"/>
      <c r="G418" s="30"/>
      <c r="H418" s="30">
        <v>2331.3000000000002</v>
      </c>
      <c r="I418" s="30">
        <f t="shared" ref="I418:K418" si="157">SUM(I419:I420)</f>
        <v>4647.3999999999996</v>
      </c>
      <c r="J418" s="30">
        <f t="shared" si="157"/>
        <v>4930.6000000000004</v>
      </c>
      <c r="K418" s="30">
        <f t="shared" si="157"/>
        <v>2005.8</v>
      </c>
      <c r="L418" s="22"/>
    </row>
    <row r="419" spans="4:12" ht="12" hidden="1" customHeight="1" x14ac:dyDescent="0.2">
      <c r="D419" s="177"/>
      <c r="E419" s="23" t="s">
        <v>57</v>
      </c>
      <c r="F419" s="24"/>
      <c r="G419" s="24"/>
      <c r="H419" s="24">
        <v>902.6</v>
      </c>
      <c r="I419" s="24">
        <v>1670</v>
      </c>
      <c r="J419" s="24">
        <v>1724</v>
      </c>
      <c r="K419" s="24">
        <v>1133</v>
      </c>
      <c r="L419" s="25"/>
    </row>
    <row r="420" spans="4:12" ht="12.75" hidden="1" customHeight="1" thickBot="1" x14ac:dyDescent="0.25">
      <c r="D420" s="178"/>
      <c r="E420" s="26" t="s">
        <v>58</v>
      </c>
      <c r="F420" s="27"/>
      <c r="G420" s="27"/>
      <c r="H420" s="27">
        <v>1428.7</v>
      </c>
      <c r="I420" s="27">
        <v>2977.4</v>
      </c>
      <c r="J420" s="27">
        <v>3206.6</v>
      </c>
      <c r="K420" s="27">
        <v>872.8</v>
      </c>
      <c r="L420" s="28"/>
    </row>
    <row r="421" spans="4:12" ht="12" hidden="1" customHeight="1" x14ac:dyDescent="0.2">
      <c r="D421" s="176" t="s">
        <v>59</v>
      </c>
      <c r="E421" s="20" t="s">
        <v>6</v>
      </c>
      <c r="F421" s="29"/>
      <c r="G421" s="30"/>
      <c r="H421" s="30">
        <f>H422+H423</f>
        <v>1243.5</v>
      </c>
      <c r="I421" s="30">
        <f>I422+I423</f>
        <v>1572.8</v>
      </c>
      <c r="J421" s="30">
        <f t="shared" ref="J421:K421" si="158">J422+J423</f>
        <v>1410.4</v>
      </c>
      <c r="K421" s="30">
        <f t="shared" si="158"/>
        <v>1410.4</v>
      </c>
      <c r="L421" s="22"/>
    </row>
    <row r="422" spans="4:12" ht="12" hidden="1" customHeight="1" x14ac:dyDescent="0.2">
      <c r="D422" s="177"/>
      <c r="E422" s="23" t="s">
        <v>57</v>
      </c>
      <c r="F422" s="31"/>
      <c r="G422" s="24"/>
      <c r="H422" s="24">
        <v>1240.7</v>
      </c>
      <c r="I422" s="24">
        <v>1570.2</v>
      </c>
      <c r="J422" s="24">
        <v>1410.4</v>
      </c>
      <c r="K422" s="24">
        <v>1410.4</v>
      </c>
      <c r="L422" s="25"/>
    </row>
    <row r="423" spans="4:12" ht="12.75" hidden="1" customHeight="1" thickBot="1" x14ac:dyDescent="0.25">
      <c r="D423" s="178"/>
      <c r="E423" s="42" t="s">
        <v>58</v>
      </c>
      <c r="F423" s="32"/>
      <c r="G423" s="33"/>
      <c r="H423" s="33">
        <v>2.8</v>
      </c>
      <c r="I423" s="33">
        <v>2.6</v>
      </c>
      <c r="J423" s="33">
        <v>0</v>
      </c>
      <c r="K423" s="33">
        <v>0</v>
      </c>
      <c r="L423" s="55"/>
    </row>
    <row r="424" spans="4:12" ht="12" hidden="1" customHeight="1" x14ac:dyDescent="0.2">
      <c r="D424" s="179" t="s">
        <v>60</v>
      </c>
      <c r="E424" s="34" t="s">
        <v>6</v>
      </c>
      <c r="F424" s="35"/>
      <c r="G424" s="30"/>
      <c r="H424" s="30">
        <f>SUM(H425:H427)</f>
        <v>867.4</v>
      </c>
      <c r="I424" s="30">
        <f>SUM(I425:I427)</f>
        <v>14261</v>
      </c>
      <c r="J424" s="30">
        <f t="shared" ref="J424:K424" si="159">SUM(J425:J427)</f>
        <v>300</v>
      </c>
      <c r="K424" s="30">
        <f t="shared" si="159"/>
        <v>300</v>
      </c>
      <c r="L424" s="120"/>
    </row>
    <row r="425" spans="4:12" ht="13.5" hidden="1" customHeight="1" x14ac:dyDescent="0.2">
      <c r="D425" s="180"/>
      <c r="E425" s="36" t="s">
        <v>57</v>
      </c>
      <c r="F425" s="37"/>
      <c r="G425" s="24"/>
      <c r="H425" s="24">
        <v>624.4</v>
      </c>
      <c r="I425" s="24">
        <v>3256</v>
      </c>
      <c r="J425" s="24">
        <v>300</v>
      </c>
      <c r="K425" s="24">
        <v>300</v>
      </c>
      <c r="L425" s="121"/>
    </row>
    <row r="426" spans="4:12" ht="13.5" hidden="1" customHeight="1" x14ac:dyDescent="0.2">
      <c r="D426" s="180"/>
      <c r="E426" s="36" t="s">
        <v>58</v>
      </c>
      <c r="F426" s="37"/>
      <c r="G426" s="24"/>
      <c r="H426" s="24">
        <v>243</v>
      </c>
      <c r="I426" s="24">
        <v>6154</v>
      </c>
      <c r="J426" s="24">
        <v>0</v>
      </c>
      <c r="K426" s="24">
        <v>0</v>
      </c>
      <c r="L426" s="121"/>
    </row>
    <row r="427" spans="4:12" ht="13.5" hidden="1" customHeight="1" thickBot="1" x14ac:dyDescent="0.25">
      <c r="D427" s="181"/>
      <c r="E427" s="38" t="s">
        <v>251</v>
      </c>
      <c r="F427" s="39"/>
      <c r="G427" s="27"/>
      <c r="H427" s="27">
        <v>0</v>
      </c>
      <c r="I427" s="27">
        <v>4851</v>
      </c>
      <c r="J427" s="27">
        <v>0</v>
      </c>
      <c r="K427" s="27">
        <v>0</v>
      </c>
      <c r="L427" s="122"/>
    </row>
    <row r="428" spans="4:12" ht="12.75" hidden="1" customHeight="1" thickBot="1" x14ac:dyDescent="0.25">
      <c r="D428" s="40" t="s">
        <v>61</v>
      </c>
      <c r="E428" s="119" t="s">
        <v>57</v>
      </c>
      <c r="F428" s="115"/>
      <c r="G428" s="116"/>
      <c r="H428" s="116">
        <v>1674.1</v>
      </c>
      <c r="I428" s="116">
        <v>1959</v>
      </c>
      <c r="J428" s="116">
        <v>1279</v>
      </c>
      <c r="K428" s="117">
        <v>1320.8</v>
      </c>
      <c r="L428" s="118"/>
    </row>
    <row r="429" spans="4:12" ht="12" hidden="1" customHeight="1" x14ac:dyDescent="0.2">
      <c r="D429" s="179" t="s">
        <v>140</v>
      </c>
      <c r="E429" s="20" t="s">
        <v>6</v>
      </c>
      <c r="F429" s="35"/>
      <c r="G429" s="30"/>
      <c r="H429" s="30">
        <f>SUM(H430:H431)</f>
        <v>533.5</v>
      </c>
      <c r="I429" s="30">
        <f t="shared" ref="I429:K429" si="160">SUM(I430:I431)</f>
        <v>532</v>
      </c>
      <c r="J429" s="30">
        <f t="shared" si="160"/>
        <v>532</v>
      </c>
      <c r="K429" s="30">
        <f t="shared" si="160"/>
        <v>532</v>
      </c>
      <c r="L429" s="22"/>
    </row>
    <row r="430" spans="4:12" ht="13.5" hidden="1" customHeight="1" x14ac:dyDescent="0.2">
      <c r="D430" s="180"/>
      <c r="E430" s="23" t="s">
        <v>57</v>
      </c>
      <c r="F430" s="37"/>
      <c r="G430" s="24"/>
      <c r="H430" s="24">
        <v>289.5</v>
      </c>
      <c r="I430" s="24">
        <v>532</v>
      </c>
      <c r="J430" s="24">
        <v>532</v>
      </c>
      <c r="K430" s="96">
        <v>532</v>
      </c>
      <c r="L430" s="25"/>
    </row>
    <row r="431" spans="4:12" ht="13.5" hidden="1" customHeight="1" thickBot="1" x14ac:dyDescent="0.25">
      <c r="D431" s="181"/>
      <c r="E431" s="42" t="s">
        <v>58</v>
      </c>
      <c r="F431" s="43"/>
      <c r="G431" s="33"/>
      <c r="H431" s="33">
        <v>244</v>
      </c>
      <c r="I431" s="33">
        <v>0</v>
      </c>
      <c r="J431" s="33">
        <v>0</v>
      </c>
      <c r="K431" s="33">
        <v>0</v>
      </c>
      <c r="L431" s="28"/>
    </row>
    <row r="432" spans="4:12" ht="13.5" hidden="1" customHeight="1" x14ac:dyDescent="0.2">
      <c r="D432" s="179" t="s">
        <v>141</v>
      </c>
      <c r="E432" s="20" t="s">
        <v>6</v>
      </c>
      <c r="F432" s="35"/>
      <c r="G432" s="30"/>
      <c r="H432" s="30">
        <f>SUM(H433:H434)</f>
        <v>856</v>
      </c>
      <c r="I432" s="30">
        <f t="shared" ref="I432:K432" si="161">SUM(I433:I434)</f>
        <v>29.1</v>
      </c>
      <c r="J432" s="30">
        <f t="shared" si="161"/>
        <v>26.4</v>
      </c>
      <c r="K432" s="30">
        <f t="shared" si="161"/>
        <v>26.3</v>
      </c>
      <c r="L432" s="22"/>
    </row>
    <row r="433" spans="4:12" ht="13.5" hidden="1" customHeight="1" x14ac:dyDescent="0.2">
      <c r="D433" s="180"/>
      <c r="E433" s="23" t="s">
        <v>57</v>
      </c>
      <c r="F433" s="37"/>
      <c r="G433" s="24"/>
      <c r="H433" s="24">
        <v>369</v>
      </c>
      <c r="I433" s="24">
        <v>29.1</v>
      </c>
      <c r="J433" s="24">
        <v>26.4</v>
      </c>
      <c r="K433" s="96">
        <v>26.3</v>
      </c>
      <c r="L433" s="25"/>
    </row>
    <row r="434" spans="4:12" ht="13.5" hidden="1" customHeight="1" thickBot="1" x14ac:dyDescent="0.25">
      <c r="D434" s="181"/>
      <c r="E434" s="26" t="s">
        <v>58</v>
      </c>
      <c r="F434" s="39"/>
      <c r="G434" s="27"/>
      <c r="H434" s="27">
        <v>487</v>
      </c>
      <c r="I434" s="27">
        <v>0</v>
      </c>
      <c r="J434" s="27">
        <v>0</v>
      </c>
      <c r="K434" s="27">
        <v>0</v>
      </c>
      <c r="L434" s="28"/>
    </row>
    <row r="435" spans="4:12" ht="12.75" hidden="1" customHeight="1" thickBot="1" x14ac:dyDescent="0.25">
      <c r="D435" s="135" t="s">
        <v>142</v>
      </c>
      <c r="E435" s="44" t="s">
        <v>57</v>
      </c>
      <c r="F435" s="45"/>
      <c r="G435" s="45"/>
      <c r="H435" s="45">
        <v>211.1</v>
      </c>
      <c r="I435" s="45">
        <v>903</v>
      </c>
      <c r="J435" s="45">
        <v>725</v>
      </c>
      <c r="K435" s="97">
        <v>725</v>
      </c>
      <c r="L435" s="41"/>
    </row>
    <row r="436" spans="4:12" ht="12" hidden="1" customHeight="1" x14ac:dyDescent="0.2">
      <c r="D436" s="46"/>
      <c r="E436" s="23" t="s">
        <v>57</v>
      </c>
      <c r="F436" s="21">
        <f t="shared" ref="F436:K436" si="162">F416+F419+F422+F425+F428+F430+F433+F435</f>
        <v>0</v>
      </c>
      <c r="G436" s="21">
        <f t="shared" si="162"/>
        <v>0</v>
      </c>
      <c r="H436" s="21">
        <f t="shared" si="162"/>
        <v>15642.600000000002</v>
      </c>
      <c r="I436" s="21">
        <f t="shared" si="162"/>
        <v>16800.300000000003</v>
      </c>
      <c r="J436" s="21">
        <f t="shared" si="162"/>
        <v>12272.4</v>
      </c>
      <c r="K436" s="93">
        <f t="shared" si="162"/>
        <v>11695.399999999998</v>
      </c>
      <c r="L436" s="22"/>
    </row>
    <row r="437" spans="4:12" ht="12" hidden="1" customHeight="1" x14ac:dyDescent="0.2">
      <c r="D437" s="46"/>
      <c r="E437" s="23" t="s">
        <v>58</v>
      </c>
      <c r="F437" s="31">
        <f t="shared" ref="F437:K437" si="163">F417+F420+F423+F426+F431+F434</f>
        <v>0</v>
      </c>
      <c r="G437" s="31">
        <f t="shared" si="163"/>
        <v>0</v>
      </c>
      <c r="H437" s="31">
        <f t="shared" si="163"/>
        <v>2405.5</v>
      </c>
      <c r="I437" s="31">
        <f t="shared" si="163"/>
        <v>9134</v>
      </c>
      <c r="J437" s="31">
        <f t="shared" si="163"/>
        <v>3206.6</v>
      </c>
      <c r="K437" s="95">
        <f t="shared" si="163"/>
        <v>872.8</v>
      </c>
      <c r="L437" s="25"/>
    </row>
    <row r="438" spans="4:12" ht="12" hidden="1" customHeight="1" x14ac:dyDescent="0.2">
      <c r="D438" s="46"/>
      <c r="E438" s="42" t="s">
        <v>251</v>
      </c>
      <c r="F438" s="32">
        <v>4851</v>
      </c>
      <c r="G438" s="32">
        <v>0</v>
      </c>
      <c r="H438" s="32">
        <v>0</v>
      </c>
      <c r="I438" s="32">
        <v>4851</v>
      </c>
      <c r="J438" s="32">
        <v>0</v>
      </c>
      <c r="K438" s="126">
        <v>0</v>
      </c>
      <c r="L438" s="55"/>
    </row>
    <row r="439" spans="4:12" ht="12.75" hidden="1" customHeight="1" thickBot="1" x14ac:dyDescent="0.25">
      <c r="D439" s="48"/>
      <c r="E439" s="26" t="s">
        <v>6</v>
      </c>
      <c r="F439" s="49">
        <f>SUM(F436:F438)</f>
        <v>4851</v>
      </c>
      <c r="G439" s="49">
        <f t="shared" ref="G439:K439" si="164">SUM(G436:G438)</f>
        <v>0</v>
      </c>
      <c r="H439" s="49">
        <f t="shared" si="164"/>
        <v>18048.100000000002</v>
      </c>
      <c r="I439" s="49">
        <f t="shared" si="164"/>
        <v>30785.300000000003</v>
      </c>
      <c r="J439" s="49">
        <f t="shared" si="164"/>
        <v>15479</v>
      </c>
      <c r="K439" s="49">
        <f t="shared" si="164"/>
        <v>12568.199999999997</v>
      </c>
      <c r="L439" s="28"/>
    </row>
    <row r="440" spans="4:12" ht="24.75" hidden="1" customHeight="1" thickBot="1" x14ac:dyDescent="0.25">
      <c r="D440" s="51" t="s">
        <v>63</v>
      </c>
    </row>
    <row r="441" spans="4:12" ht="19.5" hidden="1" customHeight="1" thickBot="1" x14ac:dyDescent="0.25">
      <c r="D441" s="53" t="s">
        <v>55</v>
      </c>
      <c r="E441" s="54"/>
      <c r="F441" s="17" t="s">
        <v>9</v>
      </c>
      <c r="G441" s="18">
        <v>2017</v>
      </c>
      <c r="H441" s="18">
        <v>2018</v>
      </c>
      <c r="I441" s="18">
        <v>2019</v>
      </c>
      <c r="J441" s="18">
        <v>2020</v>
      </c>
      <c r="K441" s="92">
        <v>2021</v>
      </c>
      <c r="L441" s="19" t="s">
        <v>9</v>
      </c>
    </row>
    <row r="442" spans="4:12" ht="12" hidden="1" customHeight="1" x14ac:dyDescent="0.2">
      <c r="D442" s="176" t="s">
        <v>56</v>
      </c>
      <c r="E442" s="34" t="s">
        <v>6</v>
      </c>
      <c r="F442" s="56"/>
      <c r="G442" s="57"/>
      <c r="H442" s="57">
        <f t="shared" ref="H442:J453" si="165">H415-H387</f>
        <v>0</v>
      </c>
      <c r="I442" s="57">
        <f t="shared" si="165"/>
        <v>0</v>
      </c>
      <c r="J442" s="57">
        <f t="shared" si="165"/>
        <v>0</v>
      </c>
      <c r="K442" s="57">
        <f t="shared" ref="K442" si="166">K415-K387</f>
        <v>0</v>
      </c>
      <c r="L442" s="58"/>
    </row>
    <row r="443" spans="4:12" ht="12" hidden="1" customHeight="1" x14ac:dyDescent="0.2">
      <c r="D443" s="177"/>
      <c r="E443" s="36" t="s">
        <v>57</v>
      </c>
      <c r="F443" s="59"/>
      <c r="G443" s="60"/>
      <c r="H443" s="60">
        <f t="shared" si="165"/>
        <v>0</v>
      </c>
      <c r="I443" s="60">
        <f t="shared" si="165"/>
        <v>0</v>
      </c>
      <c r="J443" s="60">
        <f t="shared" si="165"/>
        <v>0</v>
      </c>
      <c r="K443" s="60">
        <f t="shared" ref="K443" si="167">K416-K388</f>
        <v>0</v>
      </c>
      <c r="L443" s="61"/>
    </row>
    <row r="444" spans="4:12" ht="12.75" hidden="1" customHeight="1" thickBot="1" x14ac:dyDescent="0.25">
      <c r="D444" s="178"/>
      <c r="E444" s="38" t="s">
        <v>58</v>
      </c>
      <c r="F444" s="62"/>
      <c r="G444" s="63"/>
      <c r="H444" s="63">
        <f t="shared" si="165"/>
        <v>0</v>
      </c>
      <c r="I444" s="63">
        <f t="shared" si="165"/>
        <v>0</v>
      </c>
      <c r="J444" s="63">
        <f t="shared" si="165"/>
        <v>0</v>
      </c>
      <c r="K444" s="63">
        <f t="shared" ref="K444" si="168">K417-K389</f>
        <v>0</v>
      </c>
      <c r="L444" s="64"/>
    </row>
    <row r="445" spans="4:12" ht="12" hidden="1" customHeight="1" x14ac:dyDescent="0.2">
      <c r="D445" s="176" t="s">
        <v>22</v>
      </c>
      <c r="E445" s="34" t="s">
        <v>6</v>
      </c>
      <c r="F445" s="56"/>
      <c r="G445" s="57"/>
      <c r="H445" s="57">
        <f t="shared" si="165"/>
        <v>0</v>
      </c>
      <c r="I445" s="57">
        <f t="shared" si="165"/>
        <v>0</v>
      </c>
      <c r="J445" s="57">
        <f t="shared" si="165"/>
        <v>0</v>
      </c>
      <c r="K445" s="57">
        <f t="shared" ref="K445" si="169">K418-K390</f>
        <v>0</v>
      </c>
      <c r="L445" s="65"/>
    </row>
    <row r="446" spans="4:12" ht="12" hidden="1" customHeight="1" x14ac:dyDescent="0.2">
      <c r="D446" s="177"/>
      <c r="E446" s="36" t="s">
        <v>57</v>
      </c>
      <c r="F446" s="66"/>
      <c r="G446" s="60"/>
      <c r="H446" s="60">
        <f t="shared" si="165"/>
        <v>0</v>
      </c>
      <c r="I446" s="60">
        <f t="shared" si="165"/>
        <v>0</v>
      </c>
      <c r="J446" s="60">
        <f t="shared" si="165"/>
        <v>0</v>
      </c>
      <c r="K446" s="60">
        <f t="shared" ref="K446" si="170">K419-K391</f>
        <v>0</v>
      </c>
      <c r="L446" s="67"/>
    </row>
    <row r="447" spans="4:12" ht="12.75" hidden="1" customHeight="1" thickBot="1" x14ac:dyDescent="0.25">
      <c r="D447" s="178"/>
      <c r="E447" s="38" t="s">
        <v>58</v>
      </c>
      <c r="F447" s="62"/>
      <c r="G447" s="63"/>
      <c r="H447" s="63">
        <f t="shared" si="165"/>
        <v>0</v>
      </c>
      <c r="I447" s="63">
        <f t="shared" si="165"/>
        <v>0</v>
      </c>
      <c r="J447" s="63">
        <f t="shared" si="165"/>
        <v>0</v>
      </c>
      <c r="K447" s="63">
        <f t="shared" ref="K447" si="171">K420-K392</f>
        <v>0</v>
      </c>
      <c r="L447" s="64"/>
    </row>
    <row r="448" spans="4:12" ht="12" hidden="1" customHeight="1" x14ac:dyDescent="0.2">
      <c r="D448" s="176" t="s">
        <v>59</v>
      </c>
      <c r="E448" s="34" t="s">
        <v>6</v>
      </c>
      <c r="F448" s="56"/>
      <c r="G448" s="57"/>
      <c r="H448" s="57">
        <f t="shared" si="165"/>
        <v>0</v>
      </c>
      <c r="I448" s="57">
        <f t="shared" si="165"/>
        <v>0</v>
      </c>
      <c r="J448" s="57">
        <f t="shared" si="165"/>
        <v>0</v>
      </c>
      <c r="K448" s="57">
        <f t="shared" ref="K448" si="172">K421-K393</f>
        <v>0</v>
      </c>
      <c r="L448" s="65"/>
    </row>
    <row r="449" spans="4:12" ht="12" hidden="1" customHeight="1" x14ac:dyDescent="0.2">
      <c r="D449" s="177"/>
      <c r="E449" s="36" t="s">
        <v>57</v>
      </c>
      <c r="F449" s="66"/>
      <c r="G449" s="60"/>
      <c r="H449" s="60">
        <f t="shared" si="165"/>
        <v>0</v>
      </c>
      <c r="I449" s="60">
        <f t="shared" si="165"/>
        <v>0</v>
      </c>
      <c r="J449" s="60">
        <f t="shared" si="165"/>
        <v>0</v>
      </c>
      <c r="K449" s="60">
        <f t="shared" ref="K449" si="173">K422-K394</f>
        <v>0</v>
      </c>
      <c r="L449" s="67"/>
    </row>
    <row r="450" spans="4:12" ht="12.75" hidden="1" customHeight="1" thickBot="1" x14ac:dyDescent="0.25">
      <c r="D450" s="178"/>
      <c r="E450" s="38" t="s">
        <v>58</v>
      </c>
      <c r="F450" s="62"/>
      <c r="G450" s="63"/>
      <c r="H450" s="63">
        <f t="shared" si="165"/>
        <v>0</v>
      </c>
      <c r="I450" s="63">
        <f t="shared" si="165"/>
        <v>0</v>
      </c>
      <c r="J450" s="63">
        <f t="shared" si="165"/>
        <v>0</v>
      </c>
      <c r="K450" s="63">
        <f t="shared" ref="K450" si="174">K423-K395</f>
        <v>0</v>
      </c>
      <c r="L450" s="64"/>
    </row>
    <row r="451" spans="4:12" ht="12" hidden="1" customHeight="1" x14ac:dyDescent="0.2">
      <c r="D451" s="176" t="s">
        <v>60</v>
      </c>
      <c r="E451" s="34" t="s">
        <v>6</v>
      </c>
      <c r="F451" s="35"/>
      <c r="G451" s="57"/>
      <c r="H451" s="57">
        <f t="shared" si="165"/>
        <v>0</v>
      </c>
      <c r="I451" s="57">
        <f t="shared" si="165"/>
        <v>0</v>
      </c>
      <c r="J451" s="57">
        <f t="shared" si="165"/>
        <v>0</v>
      </c>
      <c r="K451" s="57">
        <f t="shared" ref="K451" si="175">K424-K396</f>
        <v>0</v>
      </c>
      <c r="L451" s="65"/>
    </row>
    <row r="452" spans="4:12" ht="13.5" hidden="1" customHeight="1" x14ac:dyDescent="0.2">
      <c r="D452" s="177"/>
      <c r="E452" s="36" t="s">
        <v>57</v>
      </c>
      <c r="F452" s="66"/>
      <c r="G452" s="60"/>
      <c r="H452" s="60">
        <f t="shared" si="165"/>
        <v>0</v>
      </c>
      <c r="I452" s="60">
        <f t="shared" si="165"/>
        <v>0</v>
      </c>
      <c r="J452" s="60">
        <f t="shared" si="165"/>
        <v>0</v>
      </c>
      <c r="K452" s="60">
        <f t="shared" ref="K452" si="176">K425-K397</f>
        <v>0</v>
      </c>
      <c r="L452" s="67"/>
    </row>
    <row r="453" spans="4:12" ht="13.5" hidden="1" customHeight="1" thickBot="1" x14ac:dyDescent="0.25">
      <c r="D453" s="178"/>
      <c r="E453" s="38" t="s">
        <v>58</v>
      </c>
      <c r="F453" s="39"/>
      <c r="G453" s="63"/>
      <c r="H453" s="63">
        <f t="shared" si="165"/>
        <v>0</v>
      </c>
      <c r="I453" s="63">
        <f t="shared" si="165"/>
        <v>0</v>
      </c>
      <c r="J453" s="63">
        <f t="shared" si="165"/>
        <v>0</v>
      </c>
      <c r="K453" s="63">
        <f t="shared" ref="K453" si="177">K426-K398</f>
        <v>0</v>
      </c>
      <c r="L453" s="64"/>
    </row>
    <row r="454" spans="4:12" ht="12.75" hidden="1" customHeight="1" thickBot="1" x14ac:dyDescent="0.25">
      <c r="D454" s="40" t="s">
        <v>61</v>
      </c>
      <c r="E454" s="68" t="s">
        <v>57</v>
      </c>
      <c r="F454" s="17"/>
      <c r="G454" s="69"/>
      <c r="H454" s="69">
        <f>H428-H400</f>
        <v>0</v>
      </c>
      <c r="I454" s="69">
        <f>I428-I400</f>
        <v>0</v>
      </c>
      <c r="J454" s="69">
        <f>J428-J400</f>
        <v>0</v>
      </c>
      <c r="K454" s="69">
        <f>K428-K400</f>
        <v>0</v>
      </c>
      <c r="L454" s="70"/>
    </row>
    <row r="455" spans="4:12" ht="12" hidden="1" customHeight="1" x14ac:dyDescent="0.2">
      <c r="D455" s="179" t="s">
        <v>140</v>
      </c>
      <c r="E455" s="34" t="s">
        <v>6</v>
      </c>
      <c r="F455" s="35"/>
      <c r="G455" s="57"/>
      <c r="H455" s="57">
        <f t="shared" ref="H455:J457" si="178">H429-H401</f>
        <v>0</v>
      </c>
      <c r="I455" s="57">
        <f t="shared" si="178"/>
        <v>0</v>
      </c>
      <c r="J455" s="57">
        <f t="shared" si="178"/>
        <v>0</v>
      </c>
      <c r="K455" s="57">
        <f t="shared" ref="K455" si="179">K429-K401</f>
        <v>0</v>
      </c>
      <c r="L455" s="65"/>
    </row>
    <row r="456" spans="4:12" ht="13.5" hidden="1" customHeight="1" x14ac:dyDescent="0.2">
      <c r="D456" s="180"/>
      <c r="E456" s="36" t="s">
        <v>57</v>
      </c>
      <c r="F456" s="37"/>
      <c r="G456" s="60"/>
      <c r="H456" s="60">
        <f t="shared" si="178"/>
        <v>0</v>
      </c>
      <c r="I456" s="60">
        <f t="shared" si="178"/>
        <v>0</v>
      </c>
      <c r="J456" s="60">
        <f t="shared" si="178"/>
        <v>0</v>
      </c>
      <c r="K456" s="60">
        <f t="shared" ref="K456" si="180">K430-K402</f>
        <v>0</v>
      </c>
      <c r="L456" s="67"/>
    </row>
    <row r="457" spans="4:12" ht="13.5" hidden="1" customHeight="1" thickBot="1" x14ac:dyDescent="0.25">
      <c r="D457" s="181"/>
      <c r="E457" s="71" t="s">
        <v>58</v>
      </c>
      <c r="F457" s="39"/>
      <c r="G457" s="63"/>
      <c r="H457" s="63">
        <f t="shared" si="178"/>
        <v>0</v>
      </c>
      <c r="I457" s="63">
        <f t="shared" si="178"/>
        <v>0</v>
      </c>
      <c r="J457" s="63">
        <f t="shared" si="178"/>
        <v>0</v>
      </c>
      <c r="K457" s="63">
        <f t="shared" ref="K457" si="181">K431-K403</f>
        <v>0</v>
      </c>
      <c r="L457" s="64"/>
    </row>
    <row r="458" spans="4:12" ht="13.5" hidden="1" customHeight="1" x14ac:dyDescent="0.2">
      <c r="D458" s="179" t="s">
        <v>141</v>
      </c>
      <c r="E458" s="34" t="s">
        <v>6</v>
      </c>
      <c r="F458" s="35"/>
      <c r="G458" s="57"/>
      <c r="H458" s="57">
        <f>SUM(H459:H460)</f>
        <v>0</v>
      </c>
      <c r="I458" s="57">
        <f t="shared" ref="I458:K458" si="182">SUM(I459:I460)</f>
        <v>0</v>
      </c>
      <c r="J458" s="57">
        <f t="shared" si="182"/>
        <v>0</v>
      </c>
      <c r="K458" s="57">
        <f t="shared" si="182"/>
        <v>0</v>
      </c>
      <c r="L458" s="65"/>
    </row>
    <row r="459" spans="4:12" ht="13.5" hidden="1" customHeight="1" x14ac:dyDescent="0.2">
      <c r="D459" s="180"/>
      <c r="E459" s="36" t="s">
        <v>57</v>
      </c>
      <c r="F459" s="37"/>
      <c r="G459" s="60"/>
      <c r="H459" s="60">
        <f>H433-H405</f>
        <v>0</v>
      </c>
      <c r="I459" s="60">
        <f t="shared" ref="I459:K459" si="183">I433-I405</f>
        <v>0</v>
      </c>
      <c r="J459" s="60">
        <f t="shared" si="183"/>
        <v>0</v>
      </c>
      <c r="K459" s="60">
        <f t="shared" si="183"/>
        <v>0</v>
      </c>
      <c r="L459" s="67"/>
    </row>
    <row r="460" spans="4:12" ht="13.5" hidden="1" customHeight="1" thickBot="1" x14ac:dyDescent="0.25">
      <c r="D460" s="181"/>
      <c r="E460" s="38" t="s">
        <v>58</v>
      </c>
      <c r="F460" s="39"/>
      <c r="G460" s="63"/>
      <c r="H460" s="63">
        <f>H434-H406</f>
        <v>0</v>
      </c>
      <c r="I460" s="63">
        <f t="shared" ref="I460:K460" si="184">I434-I406</f>
        <v>0</v>
      </c>
      <c r="J460" s="63">
        <f t="shared" si="184"/>
        <v>0</v>
      </c>
      <c r="K460" s="63">
        <f t="shared" si="184"/>
        <v>0</v>
      </c>
      <c r="L460" s="64"/>
    </row>
    <row r="461" spans="4:12" ht="12.75" hidden="1" customHeight="1" thickBot="1" x14ac:dyDescent="0.25">
      <c r="D461" s="135" t="s">
        <v>142</v>
      </c>
      <c r="E461" s="72" t="s">
        <v>57</v>
      </c>
      <c r="F461" s="17"/>
      <c r="G461" s="69"/>
      <c r="H461" s="69">
        <f>H435-H407</f>
        <v>-0.10000000000002274</v>
      </c>
      <c r="I461" s="69">
        <f>I435-I407</f>
        <v>0</v>
      </c>
      <c r="J461" s="69">
        <f>J435-J407</f>
        <v>0</v>
      </c>
      <c r="K461" s="69">
        <f>K435-K407</f>
        <v>0</v>
      </c>
      <c r="L461" s="70"/>
    </row>
    <row r="462" spans="4:12" ht="15.75" hidden="1" customHeight="1" x14ac:dyDescent="0.2">
      <c r="D462" s="46"/>
      <c r="E462" s="36" t="s">
        <v>57</v>
      </c>
      <c r="F462" s="35"/>
      <c r="G462" s="30"/>
      <c r="H462" s="30">
        <f>H443+H446+H449+H452+H454+H456+H459+H461</f>
        <v>-0.10000000000002274</v>
      </c>
      <c r="I462" s="30">
        <f>I443+I446+I449+I452+I454+I456+I459+I461</f>
        <v>0</v>
      </c>
      <c r="J462" s="30">
        <f>J443+J446+J449+J452+J454+J456+J459+J461</f>
        <v>0</v>
      </c>
      <c r="K462" s="94"/>
      <c r="L462" s="22"/>
    </row>
    <row r="463" spans="4:12" ht="12" hidden="1" customHeight="1" x14ac:dyDescent="0.2">
      <c r="D463" s="46"/>
      <c r="E463" s="36" t="s">
        <v>58</v>
      </c>
      <c r="F463" s="37"/>
      <c r="G463" s="24"/>
      <c r="H463" s="24">
        <f>H444+H447+H450+H453+H457+H460</f>
        <v>0</v>
      </c>
      <c r="I463" s="24">
        <f>I444+I447+I450+I453+I457+I460</f>
        <v>0</v>
      </c>
      <c r="J463" s="24">
        <f>J444+J447+J450+J453+J457+J460</f>
        <v>0</v>
      </c>
      <c r="K463" s="96"/>
      <c r="L463" s="25"/>
    </row>
    <row r="464" spans="4:12" ht="15.75" hidden="1" customHeight="1" thickBot="1" x14ac:dyDescent="0.25">
      <c r="D464" s="48"/>
      <c r="E464" s="38" t="s">
        <v>6</v>
      </c>
      <c r="F464" s="39"/>
      <c r="G464" s="27"/>
      <c r="H464" s="27">
        <f>SUM(H462:H463)</f>
        <v>-0.10000000000002274</v>
      </c>
      <c r="I464" s="27">
        <f>SUM(I462:I463)</f>
        <v>0</v>
      </c>
      <c r="J464" s="27">
        <f>SUM(J462:J463)</f>
        <v>0</v>
      </c>
      <c r="K464" s="98"/>
      <c r="L464" s="28"/>
    </row>
    <row r="465" spans="2:13" ht="12" hidden="1" customHeight="1" x14ac:dyDescent="0.2"/>
    <row r="466" spans="2:13" ht="19.5" hidden="1" customHeight="1" x14ac:dyDescent="0.2"/>
    <row r="467" spans="2:13" ht="13.5" customHeight="1" x14ac:dyDescent="0.2">
      <c r="M467" s="3" t="s">
        <v>147</v>
      </c>
    </row>
    <row r="468" spans="2:13" ht="15.75" customHeight="1" x14ac:dyDescent="0.2"/>
    <row r="469" spans="2:13" ht="15.75" customHeight="1" x14ac:dyDescent="0.2">
      <c r="B469" s="73"/>
    </row>
    <row r="470" spans="2:13" ht="15.75" customHeight="1" x14ac:dyDescent="0.2">
      <c r="B470" s="73"/>
    </row>
    <row r="471" spans="2:13" ht="15.75" customHeight="1" x14ac:dyDescent="0.2">
      <c r="B471" s="73"/>
    </row>
    <row r="472" spans="2:13" ht="15.75" x14ac:dyDescent="0.2">
      <c r="B472" s="73"/>
    </row>
  </sheetData>
  <mergeCells count="566">
    <mergeCell ref="D396:D399"/>
    <mergeCell ref="L325:L327"/>
    <mergeCell ref="L328:L330"/>
    <mergeCell ref="L331:L333"/>
    <mergeCell ref="L334:L336"/>
    <mergeCell ref="L337:L339"/>
    <mergeCell ref="L340:L342"/>
    <mergeCell ref="M381:M384"/>
    <mergeCell ref="L362:L364"/>
    <mergeCell ref="L365:L367"/>
    <mergeCell ref="L368:L370"/>
    <mergeCell ref="L375:L377"/>
    <mergeCell ref="L378:L380"/>
    <mergeCell ref="L343:L345"/>
    <mergeCell ref="L346:L348"/>
    <mergeCell ref="L349:L351"/>
    <mergeCell ref="L352:L354"/>
    <mergeCell ref="A220:A222"/>
    <mergeCell ref="L295:L297"/>
    <mergeCell ref="L298:L300"/>
    <mergeCell ref="L301:L303"/>
    <mergeCell ref="L304:L306"/>
    <mergeCell ref="L307:L309"/>
    <mergeCell ref="L310:L312"/>
    <mergeCell ref="L313:L315"/>
    <mergeCell ref="L316:L318"/>
    <mergeCell ref="A313:A315"/>
    <mergeCell ref="C313:C315"/>
    <mergeCell ref="B283:B285"/>
    <mergeCell ref="L259:L261"/>
    <mergeCell ref="A301:A303"/>
    <mergeCell ref="B301:B303"/>
    <mergeCell ref="C301:C303"/>
    <mergeCell ref="A304:A306"/>
    <mergeCell ref="B304:B306"/>
    <mergeCell ref="A289:A291"/>
    <mergeCell ref="A298:A300"/>
    <mergeCell ref="B298:B300"/>
    <mergeCell ref="C298:C300"/>
    <mergeCell ref="L268:L270"/>
    <mergeCell ref="L271:L273"/>
    <mergeCell ref="L283:L285"/>
    <mergeCell ref="L286:L288"/>
    <mergeCell ref="L289:L291"/>
    <mergeCell ref="L292:L294"/>
    <mergeCell ref="B381:B384"/>
    <mergeCell ref="M286:M288"/>
    <mergeCell ref="M289:M315"/>
    <mergeCell ref="B313:B315"/>
    <mergeCell ref="C346:C348"/>
    <mergeCell ref="B346:B348"/>
    <mergeCell ref="C378:C380"/>
    <mergeCell ref="C375:C377"/>
    <mergeCell ref="C368:C370"/>
    <mergeCell ref="C365:C367"/>
    <mergeCell ref="C362:C364"/>
    <mergeCell ref="C359:C361"/>
    <mergeCell ref="C352:C354"/>
    <mergeCell ref="C349:C351"/>
    <mergeCell ref="B307:B309"/>
    <mergeCell ref="L371:L374"/>
    <mergeCell ref="M359:M374"/>
    <mergeCell ref="C316:C318"/>
    <mergeCell ref="C319:C321"/>
    <mergeCell ref="L319:L321"/>
    <mergeCell ref="M217:M219"/>
    <mergeCell ref="M220:M285"/>
    <mergeCell ref="M316:M318"/>
    <mergeCell ref="M319:M354"/>
    <mergeCell ref="M355:M357"/>
    <mergeCell ref="M375:M377"/>
    <mergeCell ref="M378:M380"/>
    <mergeCell ref="L226:L228"/>
    <mergeCell ref="L229:L231"/>
    <mergeCell ref="L232:L234"/>
    <mergeCell ref="L235:L237"/>
    <mergeCell ref="L238:L240"/>
    <mergeCell ref="L241:L243"/>
    <mergeCell ref="L244:L246"/>
    <mergeCell ref="L247:L249"/>
    <mergeCell ref="L250:L252"/>
    <mergeCell ref="L253:L255"/>
    <mergeCell ref="L256:L258"/>
    <mergeCell ref="L322:L324"/>
    <mergeCell ref="L265:L267"/>
    <mergeCell ref="L262:L264"/>
    <mergeCell ref="L274:L276"/>
    <mergeCell ref="L277:L279"/>
    <mergeCell ref="L280:L282"/>
    <mergeCell ref="C205:C207"/>
    <mergeCell ref="B181:B183"/>
    <mergeCell ref="A181:A183"/>
    <mergeCell ref="A205:A207"/>
    <mergeCell ref="C307:C309"/>
    <mergeCell ref="A310:A312"/>
    <mergeCell ref="B310:B312"/>
    <mergeCell ref="C310:C312"/>
    <mergeCell ref="C304:C306"/>
    <mergeCell ref="A217:A219"/>
    <mergeCell ref="B217:B219"/>
    <mergeCell ref="C217:C219"/>
    <mergeCell ref="B223:B225"/>
    <mergeCell ref="A223:A225"/>
    <mergeCell ref="C223:C225"/>
    <mergeCell ref="A244:A246"/>
    <mergeCell ref="A226:A228"/>
    <mergeCell ref="A253:A255"/>
    <mergeCell ref="B256:B258"/>
    <mergeCell ref="A271:A273"/>
    <mergeCell ref="B271:B273"/>
    <mergeCell ref="C271:C273"/>
    <mergeCell ref="A274:A276"/>
    <mergeCell ref="B274:B276"/>
    <mergeCell ref="C172:C180"/>
    <mergeCell ref="L175:L176"/>
    <mergeCell ref="L177:L178"/>
    <mergeCell ref="L179:L180"/>
    <mergeCell ref="L187:L189"/>
    <mergeCell ref="L184:L186"/>
    <mergeCell ref="L181:L183"/>
    <mergeCell ref="A199:A201"/>
    <mergeCell ref="C202:C204"/>
    <mergeCell ref="B199:B201"/>
    <mergeCell ref="C187:C189"/>
    <mergeCell ref="C199:C201"/>
    <mergeCell ref="L172:L174"/>
    <mergeCell ref="C181:C183"/>
    <mergeCell ref="C184:C186"/>
    <mergeCell ref="L199:L201"/>
    <mergeCell ref="L202:L204"/>
    <mergeCell ref="D401:D403"/>
    <mergeCell ref="A211:A213"/>
    <mergeCell ref="C382:C384"/>
    <mergeCell ref="A247:A249"/>
    <mergeCell ref="L381:L384"/>
    <mergeCell ref="D386:E386"/>
    <mergeCell ref="D404:D406"/>
    <mergeCell ref="D387:D389"/>
    <mergeCell ref="D390:D392"/>
    <mergeCell ref="D393:D395"/>
    <mergeCell ref="L355:L357"/>
    <mergeCell ref="L359:L361"/>
    <mergeCell ref="L217:L219"/>
    <mergeCell ref="L223:L225"/>
    <mergeCell ref="L220:L222"/>
    <mergeCell ref="C220:C222"/>
    <mergeCell ref="B220:B222"/>
    <mergeCell ref="C274:C276"/>
    <mergeCell ref="C226:C228"/>
    <mergeCell ref="C253:C255"/>
    <mergeCell ref="C256:C258"/>
    <mergeCell ref="C343:C345"/>
    <mergeCell ref="C334:C336"/>
    <mergeCell ref="A337:A339"/>
    <mergeCell ref="C211:C213"/>
    <mergeCell ref="L211:L213"/>
    <mergeCell ref="A214:A216"/>
    <mergeCell ref="B214:B216"/>
    <mergeCell ref="C214:C216"/>
    <mergeCell ref="L214:L216"/>
    <mergeCell ref="C208:C210"/>
    <mergeCell ref="L208:L210"/>
    <mergeCell ref="A381:A384"/>
    <mergeCell ref="A208:A210"/>
    <mergeCell ref="B208:B210"/>
    <mergeCell ref="B337:B339"/>
    <mergeCell ref="C337:C339"/>
    <mergeCell ref="A322:A324"/>
    <mergeCell ref="B322:B324"/>
    <mergeCell ref="C322:C324"/>
    <mergeCell ref="A325:A327"/>
    <mergeCell ref="B325:B327"/>
    <mergeCell ref="C325:C327"/>
    <mergeCell ref="A328:A330"/>
    <mergeCell ref="B328:B330"/>
    <mergeCell ref="C328:C330"/>
    <mergeCell ref="B331:B333"/>
    <mergeCell ref="A340:A342"/>
    <mergeCell ref="D448:D450"/>
    <mergeCell ref="D451:D453"/>
    <mergeCell ref="D455:D457"/>
    <mergeCell ref="D458:D460"/>
    <mergeCell ref="D415:D417"/>
    <mergeCell ref="D418:D420"/>
    <mergeCell ref="D421:D423"/>
    <mergeCell ref="D429:D431"/>
    <mergeCell ref="D432:D434"/>
    <mergeCell ref="D424:D427"/>
    <mergeCell ref="D445:D447"/>
    <mergeCell ref="M151:M153"/>
    <mergeCell ref="M163:M165"/>
    <mergeCell ref="L163:L165"/>
    <mergeCell ref="B154:B155"/>
    <mergeCell ref="C154:C155"/>
    <mergeCell ref="L154:L155"/>
    <mergeCell ref="M154:M162"/>
    <mergeCell ref="C156:C157"/>
    <mergeCell ref="D442:D444"/>
    <mergeCell ref="M172:M189"/>
    <mergeCell ref="B172:B180"/>
    <mergeCell ref="M211:M213"/>
    <mergeCell ref="M214:M216"/>
    <mergeCell ref="M166:M171"/>
    <mergeCell ref="M199:M201"/>
    <mergeCell ref="L205:L207"/>
    <mergeCell ref="L169:L171"/>
    <mergeCell ref="B211:B213"/>
    <mergeCell ref="B229:B231"/>
    <mergeCell ref="B232:B234"/>
    <mergeCell ref="B235:B237"/>
    <mergeCell ref="B238:B240"/>
    <mergeCell ref="B241:B243"/>
    <mergeCell ref="B244:B246"/>
    <mergeCell ref="M5:M7"/>
    <mergeCell ref="M89:M91"/>
    <mergeCell ref="M121:M122"/>
    <mergeCell ref="L118:L120"/>
    <mergeCell ref="L59:L61"/>
    <mergeCell ref="L121:L122"/>
    <mergeCell ref="L5:L7"/>
    <mergeCell ref="L38:L40"/>
    <mergeCell ref="L56:L58"/>
    <mergeCell ref="L110:L111"/>
    <mergeCell ref="M92:M120"/>
    <mergeCell ref="L107:L109"/>
    <mergeCell ref="L100:L101"/>
    <mergeCell ref="L47:L49"/>
    <mergeCell ref="L50:L52"/>
    <mergeCell ref="L41:L43"/>
    <mergeCell ref="L35:L37"/>
    <mergeCell ref="L44:L46"/>
    <mergeCell ref="L97:L99"/>
    <mergeCell ref="L104:L106"/>
    <mergeCell ref="L53:L55"/>
    <mergeCell ref="L77:L79"/>
    <mergeCell ref="L80:L82"/>
    <mergeCell ref="L71:L73"/>
    <mergeCell ref="L86:L88"/>
    <mergeCell ref="L83:L85"/>
    <mergeCell ref="A62:A64"/>
    <mergeCell ref="C62:C64"/>
    <mergeCell ref="A65:A67"/>
    <mergeCell ref="M124:M150"/>
    <mergeCell ref="L124:L126"/>
    <mergeCell ref="C110:C111"/>
    <mergeCell ref="A100:A101"/>
    <mergeCell ref="B100:B101"/>
    <mergeCell ref="C100:C101"/>
    <mergeCell ref="A86:A88"/>
    <mergeCell ref="B86:B88"/>
    <mergeCell ref="C86:C88"/>
    <mergeCell ref="B68:B70"/>
    <mergeCell ref="A83:A85"/>
    <mergeCell ref="B83:B85"/>
    <mergeCell ref="C83:C85"/>
    <mergeCell ref="A77:A79"/>
    <mergeCell ref="A71:A73"/>
    <mergeCell ref="A74:A76"/>
    <mergeCell ref="A80:A82"/>
    <mergeCell ref="B97:B99"/>
    <mergeCell ref="A97:A99"/>
    <mergeCell ref="C97:C99"/>
    <mergeCell ref="B107:B109"/>
    <mergeCell ref="C107:C109"/>
    <mergeCell ref="C104:C106"/>
    <mergeCell ref="B53:B55"/>
    <mergeCell ref="C53:C55"/>
    <mergeCell ref="C80:C82"/>
    <mergeCell ref="B80:B82"/>
    <mergeCell ref="C71:C73"/>
    <mergeCell ref="C56:C58"/>
    <mergeCell ref="B77:B79"/>
    <mergeCell ref="C77:C79"/>
    <mergeCell ref="B71:B73"/>
    <mergeCell ref="B74:B76"/>
    <mergeCell ref="C74:C76"/>
    <mergeCell ref="A59:A61"/>
    <mergeCell ref="A56:A58"/>
    <mergeCell ref="A53:A55"/>
    <mergeCell ref="C65:C67"/>
    <mergeCell ref="A68:A70"/>
    <mergeCell ref="C68:C70"/>
    <mergeCell ref="L74:L76"/>
    <mergeCell ref="L65:L67"/>
    <mergeCell ref="L68:L70"/>
    <mergeCell ref="L62:L64"/>
    <mergeCell ref="B59:B61"/>
    <mergeCell ref="C59:C61"/>
    <mergeCell ref="B65:B67"/>
    <mergeCell ref="B56:B58"/>
    <mergeCell ref="B62:B64"/>
    <mergeCell ref="M193:M198"/>
    <mergeCell ref="L190:L192"/>
    <mergeCell ref="M190:M192"/>
    <mergeCell ref="A190:A192"/>
    <mergeCell ref="C190:C192"/>
    <mergeCell ref="A196:A198"/>
    <mergeCell ref="B196:B198"/>
    <mergeCell ref="C196:C198"/>
    <mergeCell ref="A193:A195"/>
    <mergeCell ref="B193:B195"/>
    <mergeCell ref="C193:C195"/>
    <mergeCell ref="L193:L195"/>
    <mergeCell ref="L196:L198"/>
    <mergeCell ref="C166:C168"/>
    <mergeCell ref="B169:B171"/>
    <mergeCell ref="C169:C171"/>
    <mergeCell ref="L166:L168"/>
    <mergeCell ref="L156:L157"/>
    <mergeCell ref="A158:A159"/>
    <mergeCell ref="B158:B159"/>
    <mergeCell ref="A163:A165"/>
    <mergeCell ref="C163:C165"/>
    <mergeCell ref="A166:A168"/>
    <mergeCell ref="L160:L162"/>
    <mergeCell ref="C158:C159"/>
    <mergeCell ref="L158:L159"/>
    <mergeCell ref="B160:B162"/>
    <mergeCell ref="C160:C162"/>
    <mergeCell ref="F166:H168"/>
    <mergeCell ref="F169:H171"/>
    <mergeCell ref="A160:A162"/>
    <mergeCell ref="C136:C138"/>
    <mergeCell ref="L136:L138"/>
    <mergeCell ref="A127:A129"/>
    <mergeCell ref="A145:A147"/>
    <mergeCell ref="A154:A155"/>
    <mergeCell ref="B145:B147"/>
    <mergeCell ref="L145:L147"/>
    <mergeCell ref="A148:A150"/>
    <mergeCell ref="B148:B150"/>
    <mergeCell ref="C148:C150"/>
    <mergeCell ref="L148:L150"/>
    <mergeCell ref="C145:C147"/>
    <mergeCell ref="A151:A153"/>
    <mergeCell ref="B151:B153"/>
    <mergeCell ref="C151:C153"/>
    <mergeCell ref="L151:L153"/>
    <mergeCell ref="A142:A144"/>
    <mergeCell ref="B142:B144"/>
    <mergeCell ref="C142:C144"/>
    <mergeCell ref="L142:L144"/>
    <mergeCell ref="C139:C141"/>
    <mergeCell ref="L139:L141"/>
    <mergeCell ref="C130:C132"/>
    <mergeCell ref="L130:L132"/>
    <mergeCell ref="C133:C135"/>
    <mergeCell ref="L133:L135"/>
    <mergeCell ref="C127:C129"/>
    <mergeCell ref="L127:L129"/>
    <mergeCell ref="B115:B117"/>
    <mergeCell ref="C115:C117"/>
    <mergeCell ref="L115:L117"/>
    <mergeCell ref="C118:C120"/>
    <mergeCell ref="C121:C123"/>
    <mergeCell ref="C124:C126"/>
    <mergeCell ref="B112:B114"/>
    <mergeCell ref="C112:C114"/>
    <mergeCell ref="A115:A117"/>
    <mergeCell ref="L112:L114"/>
    <mergeCell ref="L89:L91"/>
    <mergeCell ref="A92:A94"/>
    <mergeCell ref="B92:B94"/>
    <mergeCell ref="L92:L94"/>
    <mergeCell ref="A95:A96"/>
    <mergeCell ref="B95:B96"/>
    <mergeCell ref="C95:C96"/>
    <mergeCell ref="L95:L96"/>
    <mergeCell ref="B89:B91"/>
    <mergeCell ref="C92:C94"/>
    <mergeCell ref="A89:A91"/>
    <mergeCell ref="C89:C91"/>
    <mergeCell ref="A107:A109"/>
    <mergeCell ref="A102:A103"/>
    <mergeCell ref="B102:B103"/>
    <mergeCell ref="C102:C103"/>
    <mergeCell ref="L102:L103"/>
    <mergeCell ref="A104:A106"/>
    <mergeCell ref="A110:A111"/>
    <mergeCell ref="B110:B111"/>
    <mergeCell ref="A26:A28"/>
    <mergeCell ref="B47:B49"/>
    <mergeCell ref="C47:C49"/>
    <mergeCell ref="B50:B52"/>
    <mergeCell ref="C50:C52"/>
    <mergeCell ref="C35:C37"/>
    <mergeCell ref="A41:A43"/>
    <mergeCell ref="B41:B43"/>
    <mergeCell ref="C41:C43"/>
    <mergeCell ref="C38:C40"/>
    <mergeCell ref="C44:C46"/>
    <mergeCell ref="A47:A49"/>
    <mergeCell ref="A44:A46"/>
    <mergeCell ref="B44:B46"/>
    <mergeCell ref="B26:B28"/>
    <mergeCell ref="C26:C28"/>
    <mergeCell ref="A29:A31"/>
    <mergeCell ref="B29:B31"/>
    <mergeCell ref="C29:C31"/>
    <mergeCell ref="C32:C34"/>
    <mergeCell ref="A50:A52"/>
    <mergeCell ref="B35:B37"/>
    <mergeCell ref="B23:B25"/>
    <mergeCell ref="A11:A13"/>
    <mergeCell ref="B11:B13"/>
    <mergeCell ref="C11:C13"/>
    <mergeCell ref="C5:C7"/>
    <mergeCell ref="A14:A16"/>
    <mergeCell ref="B5:B7"/>
    <mergeCell ref="C14:C16"/>
    <mergeCell ref="B17:B19"/>
    <mergeCell ref="A118:A120"/>
    <mergeCell ref="B118:B120"/>
    <mergeCell ref="B104:B106"/>
    <mergeCell ref="A136:A138"/>
    <mergeCell ref="B136:B138"/>
    <mergeCell ref="A112:A114"/>
    <mergeCell ref="M3:M4"/>
    <mergeCell ref="A3:A4"/>
    <mergeCell ref="L23:L25"/>
    <mergeCell ref="L8:L10"/>
    <mergeCell ref="L20:L22"/>
    <mergeCell ref="L17:L19"/>
    <mergeCell ref="C17:C19"/>
    <mergeCell ref="E3:E4"/>
    <mergeCell ref="B3:B4"/>
    <mergeCell ref="G3:K3"/>
    <mergeCell ref="L11:L13"/>
    <mergeCell ref="B8:B10"/>
    <mergeCell ref="A5:A7"/>
    <mergeCell ref="A8:A10"/>
    <mergeCell ref="C8:C10"/>
    <mergeCell ref="C23:C25"/>
    <mergeCell ref="B127:B129"/>
    <mergeCell ref="A130:A132"/>
    <mergeCell ref="B205:B207"/>
    <mergeCell ref="A124:A126"/>
    <mergeCell ref="B124:B126"/>
    <mergeCell ref="B130:B132"/>
    <mergeCell ref="B156:B157"/>
    <mergeCell ref="A139:A141"/>
    <mergeCell ref="B139:B141"/>
    <mergeCell ref="A156:A157"/>
    <mergeCell ref="B163:B165"/>
    <mergeCell ref="B166:B168"/>
    <mergeCell ref="A133:A135"/>
    <mergeCell ref="B133:B135"/>
    <mergeCell ref="A172:A180"/>
    <mergeCell ref="A169:A171"/>
    <mergeCell ref="A202:A204"/>
    <mergeCell ref="B184:B186"/>
    <mergeCell ref="A184:A186"/>
    <mergeCell ref="B187:B189"/>
    <mergeCell ref="A187:A189"/>
    <mergeCell ref="B190:B192"/>
    <mergeCell ref="B202:B204"/>
    <mergeCell ref="J1:M1"/>
    <mergeCell ref="A121:A123"/>
    <mergeCell ref="B121:B123"/>
    <mergeCell ref="A38:A40"/>
    <mergeCell ref="M8:M88"/>
    <mergeCell ref="A20:A22"/>
    <mergeCell ref="B38:B40"/>
    <mergeCell ref="A17:A19"/>
    <mergeCell ref="A23:A25"/>
    <mergeCell ref="B20:B22"/>
    <mergeCell ref="L26:L28"/>
    <mergeCell ref="A32:A34"/>
    <mergeCell ref="C20:C22"/>
    <mergeCell ref="L32:L34"/>
    <mergeCell ref="B32:B34"/>
    <mergeCell ref="A35:A37"/>
    <mergeCell ref="L29:L31"/>
    <mergeCell ref="B14:B16"/>
    <mergeCell ref="D3:D4"/>
    <mergeCell ref="C3:C4"/>
    <mergeCell ref="L14:L16"/>
    <mergeCell ref="A2:M2"/>
    <mergeCell ref="F3:F4"/>
    <mergeCell ref="L3:L4"/>
    <mergeCell ref="B226:B228"/>
    <mergeCell ref="B253:B255"/>
    <mergeCell ref="B247:B249"/>
    <mergeCell ref="B250:B252"/>
    <mergeCell ref="A280:A282"/>
    <mergeCell ref="B280:B282"/>
    <mergeCell ref="A250:A252"/>
    <mergeCell ref="A259:A261"/>
    <mergeCell ref="B259:B261"/>
    <mergeCell ref="A262:A264"/>
    <mergeCell ref="B262:B264"/>
    <mergeCell ref="A265:A267"/>
    <mergeCell ref="B265:B267"/>
    <mergeCell ref="A268:A270"/>
    <mergeCell ref="A277:A279"/>
    <mergeCell ref="B277:B279"/>
    <mergeCell ref="A256:A258"/>
    <mergeCell ref="A229:A231"/>
    <mergeCell ref="A232:A234"/>
    <mergeCell ref="A235:A237"/>
    <mergeCell ref="A238:A240"/>
    <mergeCell ref="A241:A243"/>
    <mergeCell ref="B316:B318"/>
    <mergeCell ref="C340:C342"/>
    <mergeCell ref="B334:B336"/>
    <mergeCell ref="A316:A318"/>
    <mergeCell ref="C262:C264"/>
    <mergeCell ref="C265:C267"/>
    <mergeCell ref="B268:B270"/>
    <mergeCell ref="C268:C270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9:C261"/>
    <mergeCell ref="A307:A309"/>
    <mergeCell ref="C277:C279"/>
    <mergeCell ref="C280:C282"/>
    <mergeCell ref="A292:A294"/>
    <mergeCell ref="B292:B294"/>
    <mergeCell ref="C292:C294"/>
    <mergeCell ref="A295:A297"/>
    <mergeCell ref="B295:B297"/>
    <mergeCell ref="C295:C297"/>
    <mergeCell ref="A283:A285"/>
    <mergeCell ref="C283:C285"/>
    <mergeCell ref="B286:B288"/>
    <mergeCell ref="C286:C288"/>
    <mergeCell ref="A286:A288"/>
    <mergeCell ref="B289:B291"/>
    <mergeCell ref="C289:C291"/>
    <mergeCell ref="B378:B380"/>
    <mergeCell ref="A378:A380"/>
    <mergeCell ref="A375:A377"/>
    <mergeCell ref="A368:A370"/>
    <mergeCell ref="A365:A367"/>
    <mergeCell ref="A362:A364"/>
    <mergeCell ref="A359:A361"/>
    <mergeCell ref="A352:A354"/>
    <mergeCell ref="A349:A351"/>
    <mergeCell ref="B349:B351"/>
    <mergeCell ref="B352:B354"/>
    <mergeCell ref="B359:B361"/>
    <mergeCell ref="B362:B364"/>
    <mergeCell ref="B368:B370"/>
    <mergeCell ref="B375:B377"/>
    <mergeCell ref="A319:A321"/>
    <mergeCell ref="A331:A333"/>
    <mergeCell ref="B340:B342"/>
    <mergeCell ref="A346:A348"/>
    <mergeCell ref="B365:B367"/>
    <mergeCell ref="A371:A374"/>
    <mergeCell ref="B371:B374"/>
    <mergeCell ref="C371:C374"/>
    <mergeCell ref="A355:A358"/>
    <mergeCell ref="B355:B358"/>
    <mergeCell ref="C355:C358"/>
    <mergeCell ref="A343:A345"/>
    <mergeCell ref="B343:B345"/>
    <mergeCell ref="B319:B321"/>
    <mergeCell ref="C331:C333"/>
    <mergeCell ref="A334:A336"/>
  </mergeCells>
  <phoneticPr fontId="2" type="noConversion"/>
  <pageMargins left="0.13541666666666666" right="0.125" top="0.3125" bottom="0.34375" header="0.3" footer="0.3"/>
  <pageSetup paperSize="9" orientation="landscape" verticalDpi="4294967293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12"/>
  <sheetViews>
    <sheetView workbookViewId="0">
      <selection activeCell="B7" sqref="B7"/>
    </sheetView>
  </sheetViews>
  <sheetFormatPr defaultRowHeight="12.75" x14ac:dyDescent="0.2"/>
  <cols>
    <col min="2" max="2" width="19.5703125" customWidth="1"/>
  </cols>
  <sheetData>
    <row r="7" spans="2:9" x14ac:dyDescent="0.2">
      <c r="B7" s="1"/>
      <c r="C7" s="1"/>
      <c r="D7" s="1"/>
      <c r="E7" s="1"/>
      <c r="F7" s="1"/>
      <c r="G7" s="1"/>
      <c r="H7" s="1"/>
      <c r="I7" s="1"/>
    </row>
    <row r="8" spans="2:9" x14ac:dyDescent="0.2">
      <c r="B8" s="1"/>
      <c r="C8" s="1"/>
      <c r="D8" s="1"/>
      <c r="E8" s="1"/>
      <c r="F8" s="1"/>
      <c r="G8" s="1"/>
      <c r="H8" s="1"/>
      <c r="I8" s="1"/>
    </row>
    <row r="9" spans="2:9" x14ac:dyDescent="0.2">
      <c r="B9" s="1"/>
      <c r="C9" s="1"/>
      <c r="D9" s="1"/>
      <c r="E9" s="1"/>
      <c r="F9" s="1"/>
      <c r="G9" s="1"/>
      <c r="H9" s="1"/>
      <c r="I9" s="1"/>
    </row>
    <row r="10" spans="2:9" x14ac:dyDescent="0.2">
      <c r="B10" s="1"/>
      <c r="C10" s="1"/>
      <c r="D10" s="1"/>
      <c r="E10" s="1"/>
      <c r="F10" s="1"/>
      <c r="G10" s="1"/>
      <c r="H10" s="1"/>
      <c r="I10" s="1"/>
    </row>
    <row r="11" spans="2:9" x14ac:dyDescent="0.2">
      <c r="B11" s="1"/>
      <c r="C11" s="1"/>
      <c r="D11" s="1"/>
      <c r="E11" s="1"/>
      <c r="F11" s="1"/>
      <c r="G11" s="1"/>
      <c r="H11" s="1"/>
      <c r="I11" s="1"/>
    </row>
    <row r="12" spans="2:9" x14ac:dyDescent="0.2">
      <c r="B12" s="1"/>
      <c r="C12" s="1"/>
      <c r="D12" s="1"/>
      <c r="E12" s="1"/>
      <c r="F12" s="1"/>
      <c r="G12" s="1"/>
      <c r="H12" s="1"/>
      <c r="I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Лист1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2019-08-13T12:26:41Z</cp:lastPrinted>
  <dcterms:created xsi:type="dcterms:W3CDTF">2014-08-07T12:05:53Z</dcterms:created>
  <dcterms:modified xsi:type="dcterms:W3CDTF">2019-08-14T11:29:36Z</dcterms:modified>
</cp:coreProperties>
</file>